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4\Протокол 7 от 03.07.2024\"/>
    </mc:Choice>
  </mc:AlternateContent>
  <bookViews>
    <workbookView xWindow="0" yWindow="0" windowWidth="15270" windowHeight="12210" activeTab="1"/>
  </bookViews>
  <sheets>
    <sheet name="АП(тариф)Диагностические услуги" sheetId="1" r:id="rId1"/>
    <sheet name="АП(тариф)Обращения, посещения" sheetId="2" r:id="rId2"/>
    <sheet name="Диагностика" sheetId="3" r:id="rId3"/>
    <sheet name="ДС при стационаре" sheetId="4" r:id="rId4"/>
    <sheet name="ДС при поликлинике" sheetId="5" r:id="rId5"/>
    <sheet name="КС" sheetId="7" r:id="rId6"/>
    <sheet name="АП (подушевое финансирование)" sheetId="9" r:id="rId7"/>
  </sheets>
  <calcPr calcId="152511"/>
</workbook>
</file>

<file path=xl/calcChain.xml><?xml version="1.0" encoding="utf-8"?>
<calcChain xmlns="http://schemas.openxmlformats.org/spreadsheetml/2006/main">
  <c r="E33" i="7" l="1"/>
  <c r="F33" i="7"/>
  <c r="D33" i="7"/>
  <c r="G33" i="7"/>
  <c r="E20" i="5"/>
  <c r="F20" i="5"/>
  <c r="G20" i="5"/>
  <c r="D20" i="5"/>
  <c r="F14" i="4"/>
  <c r="G14" i="4"/>
  <c r="E14" i="4"/>
  <c r="I18" i="3"/>
  <c r="J18" i="3"/>
  <c r="G18" i="3"/>
  <c r="H18" i="3"/>
  <c r="F23" i="9"/>
  <c r="E20" i="1" l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D20" i="1"/>
  <c r="M20" i="2" l="1"/>
  <c r="L20" i="2"/>
  <c r="K20" i="2"/>
  <c r="J20" i="2"/>
  <c r="I20" i="2"/>
  <c r="H20" i="2"/>
  <c r="G20" i="2"/>
  <c r="F20" i="2"/>
  <c r="E20" i="2"/>
  <c r="D20" i="2"/>
</calcChain>
</file>

<file path=xl/sharedStrings.xml><?xml version="1.0" encoding="utf-8"?>
<sst xmlns="http://schemas.openxmlformats.org/spreadsheetml/2006/main" count="255" uniqueCount="87">
  <si>
    <t>Корректировка объемов и финансового обеспечения медицинской помощи</t>
  </si>
  <si>
    <t>Медицинская помощь в амбулаторных условиях, оплата по тарифу, диагностические услуги</t>
  </si>
  <si>
    <t>протокол заседания КРТП ОМС №7 от 03.07.2024</t>
  </si>
  <si>
    <t>№ п/п</t>
  </si>
  <si>
    <t>Код МО</t>
  </si>
  <si>
    <t>Медицинская организация</t>
  </si>
  <si>
    <t>корректировка</t>
  </si>
  <si>
    <t>Эндоскопические исследования</t>
  </si>
  <si>
    <t>объемы, услуг</t>
  </si>
  <si>
    <t>финансовое обеспечение, руб.</t>
  </si>
  <si>
    <t>КТ</t>
  </si>
  <si>
    <t>МРТ</t>
  </si>
  <si>
    <t>Ультразвуковое исследование сердечно-сосудистой системы</t>
  </si>
  <si>
    <t>ГБУ «Межрайонная больница №1»</t>
  </si>
  <si>
    <t>ГБУ «Межрайонная больница №2»</t>
  </si>
  <si>
    <t>ГБУ «Межрайонная больница №3»</t>
  </si>
  <si>
    <t>ГБУ «Межрайонная больница №4»</t>
  </si>
  <si>
    <t>ГБУ «Межрайонная больница №5»</t>
  </si>
  <si>
    <t>ГБУ "Катайская ЦРБ"</t>
  </si>
  <si>
    <t>ГБУ "КОКБ"</t>
  </si>
  <si>
    <t>ГБУ «КОДКБ им. Красного Креста»</t>
  </si>
  <si>
    <t>ГБУ "Курганский областной кардиологический диспансер"</t>
  </si>
  <si>
    <t>ГБУ "КОГВВ"</t>
  </si>
  <si>
    <t>ЧУЗ "РЖД-Медицина" г. Курган"</t>
  </si>
  <si>
    <t>Итого</t>
  </si>
  <si>
    <t>Медицинская помощь в амбулаторных условиях, оплата по тарифу, обращения, посещения</t>
  </si>
  <si>
    <t>посещения профилактические</t>
  </si>
  <si>
    <t>объемы, посещений</t>
  </si>
  <si>
    <t>посещения разовые по заболеваниям</t>
  </si>
  <si>
    <t>посещения неотложные</t>
  </si>
  <si>
    <t>обращения по заболеваниям</t>
  </si>
  <si>
    <t>объемы, обращений</t>
  </si>
  <si>
    <t>школы для пациентов c сахарным диабетом</t>
  </si>
  <si>
    <t>ГБУ "Шадринская ЦРБ"</t>
  </si>
  <si>
    <t>ГБУ "КООД"</t>
  </si>
  <si>
    <t>ГБУ "Курганская областная специализированная инфекционная больница"</t>
  </si>
  <si>
    <t>ФГБУ «НМИЦ ТО имени академика Г.А.Илизарова» Минздрава России</t>
  </si>
  <si>
    <t>ГБУ "Курганская детская поликлиника"</t>
  </si>
  <si>
    <t>ГБУ "Курганская поликлиника №2"</t>
  </si>
  <si>
    <t>ГБУ "ШГБ"</t>
  </si>
  <si>
    <t>АО "Курганмашзавод"</t>
  </si>
  <si>
    <t>ООО "МастерСлух"</t>
  </si>
  <si>
    <t>Диагностические лабораторные исследования</t>
  </si>
  <si>
    <t>Эндоскопия</t>
  </si>
  <si>
    <t>УЗИ ССС</t>
  </si>
  <si>
    <t>Финансовое обеспечение, руб.</t>
  </si>
  <si>
    <t>Медицинская помощь в условиях дневного стационара при стационаре</t>
  </si>
  <si>
    <t>Профиль</t>
  </si>
  <si>
    <t>Койки</t>
  </si>
  <si>
    <t>Объемы, случаев лечения</t>
  </si>
  <si>
    <t>Объемы, пациенто-дней</t>
  </si>
  <si>
    <t>хирургии</t>
  </si>
  <si>
    <t>педиатрии</t>
  </si>
  <si>
    <t>терапии</t>
  </si>
  <si>
    <t>неврологии</t>
  </si>
  <si>
    <t>детской хирургии</t>
  </si>
  <si>
    <t>Медицинская помощь в условиях дневного стационара при поликлинике</t>
  </si>
  <si>
    <t>акушерству и гинекологии (за исключением использования вспомогательных репродуктивных технологий)</t>
  </si>
  <si>
    <t>медицинской реабилитации</t>
  </si>
  <si>
    <t>ГБУ "Далматовская ЦРБ"</t>
  </si>
  <si>
    <t>кардиологии</t>
  </si>
  <si>
    <t>ГБУ "Курганская поликлиника №1"</t>
  </si>
  <si>
    <t>ООО "Диакав"</t>
  </si>
  <si>
    <t>нефрологии</t>
  </si>
  <si>
    <t>ООО "МедЛайн"</t>
  </si>
  <si>
    <t>ООО "Медлайн-Проф"</t>
  </si>
  <si>
    <t>Объемы, госпитализаций</t>
  </si>
  <si>
    <t>Объемы, койко-дней</t>
  </si>
  <si>
    <t>Медицинская помощь в условиях круглосуточного стационара (не включая ВМП)</t>
  </si>
  <si>
    <t>гериатрии</t>
  </si>
  <si>
    <t>инфекционным болезням</t>
  </si>
  <si>
    <t>ГБУ "Перинатальный центр"</t>
  </si>
  <si>
    <t>ГБУ "Санаторий "Озеро Горькое"</t>
  </si>
  <si>
    <t>Медицинская помощь в амбулаторных условиях, подушевое финансирование</t>
  </si>
  <si>
    <t>объемы, посещений с профилактическими и иными целями</t>
  </si>
  <si>
    <t>объемы, обращений по заболеваниям</t>
  </si>
  <si>
    <t>объемы, посещений с неотложной целью</t>
  </si>
  <si>
    <t>ГБУ «Межрайонная больница №6»</t>
  </si>
  <si>
    <t>ГБУ «Межрайонная больница №7»</t>
  </si>
  <si>
    <t>ГБУ «Межрайонная больница №8»</t>
  </si>
  <si>
    <t>ГБУ «Курганская областная больница №2»</t>
  </si>
  <si>
    <t>Электроэнцефалография A05.23.001</t>
  </si>
  <si>
    <t>Электроэнцефалография с видеомониторингом A05.23.001.002</t>
  </si>
  <si>
    <t xml:space="preserve">Определение РНК вируса гепатита C (Hepatitis C virus)  в крови методом ПЦР, качественное исследование </t>
  </si>
  <si>
    <t>Определение ДНК вируса гепатита B (Hepatitis B virus) в крови методом ПЦР, количественное исследование A26.05.020.002</t>
  </si>
  <si>
    <t>Определение генотипа  вируса гепатита C (Hepatitis C virus) A26.05.019.003</t>
  </si>
  <si>
    <t>Эластометрия печени (Фибросканирование) A04.14.001.005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</si>
</sst>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/>
    <xf numFmtId="0" fontId="0" fillId="2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/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4" fontId="0" fillId="2" borderId="0" xfId="0" applyNumberFormat="1" applyFill="1"/>
    <xf numFmtId="4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4" fontId="0" fillId="0" borderId="0" xfId="0" applyNumberFormat="1"/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/>
    <xf numFmtId="2" fontId="0" fillId="0" borderId="0" xfId="0" applyNumberFormat="1"/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/>
    <xf numFmtId="0" fontId="0" fillId="2" borderId="8" xfId="0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pane xSplit="3" ySplit="6" topLeftCell="N7" activePane="bottomRight" state="frozen"/>
      <selection pane="topRight" activeCell="D1" sqref="D1"/>
      <selection pane="bottomLeft" activeCell="A7" sqref="A7"/>
      <selection pane="bottomRight" activeCell="K30" sqref="K30"/>
    </sheetView>
  </sheetViews>
  <sheetFormatPr defaultRowHeight="15" x14ac:dyDescent="0.2"/>
  <cols>
    <col min="1" max="1" width="7" customWidth="1"/>
    <col min="2" max="2" width="8" bestFit="1" customWidth="1"/>
    <col min="3" max="3" width="50" customWidth="1"/>
    <col min="4" max="4" width="16" customWidth="1"/>
    <col min="5" max="5" width="16" style="39" customWidth="1"/>
    <col min="6" max="6" width="10.88671875" customWidth="1"/>
    <col min="7" max="7" width="13.88671875" style="39" customWidth="1"/>
    <col min="8" max="8" width="14.6640625" customWidth="1"/>
    <col min="9" max="9" width="16.44140625" style="39" customWidth="1"/>
    <col min="10" max="10" width="9.33203125" customWidth="1"/>
    <col min="11" max="11" width="16.109375" style="39" customWidth="1"/>
    <col min="12" max="12" width="13" customWidth="1"/>
    <col min="13" max="13" width="15" style="42" customWidth="1"/>
    <col min="14" max="14" width="8" customWidth="1"/>
    <col min="15" max="15" width="15" style="42" customWidth="1"/>
    <col min="16" max="16" width="14.21875" customWidth="1"/>
    <col min="17" max="17" width="15.109375" style="39" customWidth="1"/>
    <col min="18" max="18" width="9.88671875" customWidth="1"/>
    <col min="19" max="19" width="16.33203125" style="39" customWidth="1"/>
  </cols>
  <sheetData>
    <row r="1" spans="1:19" ht="20.100000000000001" customHeight="1" x14ac:dyDescent="0.2">
      <c r="A1" t="s">
        <v>0</v>
      </c>
    </row>
    <row r="2" spans="1:19" ht="20.100000000000001" customHeight="1" x14ac:dyDescent="0.2">
      <c r="A2" t="s">
        <v>1</v>
      </c>
    </row>
    <row r="3" spans="1:19" ht="20.100000000000001" customHeight="1" x14ac:dyDescent="0.2">
      <c r="A3" t="s">
        <v>2</v>
      </c>
    </row>
    <row r="4" spans="1:19" x14ac:dyDescent="0.2">
      <c r="A4" s="23" t="s">
        <v>3</v>
      </c>
      <c r="B4" s="23" t="s">
        <v>4</v>
      </c>
      <c r="C4" s="23" t="s">
        <v>5</v>
      </c>
      <c r="D4" s="23" t="s">
        <v>6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s="17" customFormat="1" ht="30" customHeight="1" x14ac:dyDescent="0.2">
      <c r="A5" s="23"/>
      <c r="B5" s="23"/>
      <c r="C5" s="23"/>
      <c r="D5" s="22" t="s">
        <v>7</v>
      </c>
      <c r="E5" s="22"/>
      <c r="F5" s="22" t="s">
        <v>12</v>
      </c>
      <c r="G5" s="22"/>
      <c r="H5" s="20" t="s">
        <v>81</v>
      </c>
      <c r="I5" s="21"/>
      <c r="J5" s="20" t="s">
        <v>82</v>
      </c>
      <c r="K5" s="21"/>
      <c r="L5" s="20" t="s">
        <v>83</v>
      </c>
      <c r="M5" s="21"/>
      <c r="N5" s="20" t="s">
        <v>84</v>
      </c>
      <c r="O5" s="21"/>
      <c r="P5" s="20" t="s">
        <v>85</v>
      </c>
      <c r="Q5" s="21"/>
      <c r="R5" s="20" t="s">
        <v>86</v>
      </c>
      <c r="S5" s="21"/>
    </row>
    <row r="6" spans="1:19" ht="50.1" customHeight="1" x14ac:dyDescent="0.2">
      <c r="A6" s="23"/>
      <c r="B6" s="23"/>
      <c r="C6" s="23"/>
      <c r="D6" s="15" t="s">
        <v>8</v>
      </c>
      <c r="E6" s="40" t="s">
        <v>9</v>
      </c>
      <c r="F6" s="15" t="s">
        <v>8</v>
      </c>
      <c r="G6" s="40" t="s">
        <v>9</v>
      </c>
      <c r="H6" s="15" t="s">
        <v>8</v>
      </c>
      <c r="I6" s="40" t="s">
        <v>9</v>
      </c>
      <c r="J6" s="15" t="s">
        <v>8</v>
      </c>
      <c r="K6" s="40" t="s">
        <v>9</v>
      </c>
      <c r="L6" s="15" t="s">
        <v>8</v>
      </c>
      <c r="M6" s="43" t="s">
        <v>9</v>
      </c>
      <c r="N6" s="15" t="s">
        <v>8</v>
      </c>
      <c r="O6" s="43" t="s">
        <v>9</v>
      </c>
      <c r="P6" s="15" t="s">
        <v>8</v>
      </c>
      <c r="Q6" s="40" t="s">
        <v>9</v>
      </c>
      <c r="R6" s="15" t="s">
        <v>8</v>
      </c>
      <c r="S6" s="40" t="s">
        <v>9</v>
      </c>
    </row>
    <row r="7" spans="1:19" x14ac:dyDescent="0.2">
      <c r="A7" s="14">
        <v>1</v>
      </c>
      <c r="B7" s="14">
        <v>450040</v>
      </c>
      <c r="C7" s="14" t="s">
        <v>13</v>
      </c>
      <c r="D7" s="14">
        <v>-9</v>
      </c>
      <c r="E7" s="41">
        <v>-10766.43</v>
      </c>
      <c r="F7" s="14">
        <v>0</v>
      </c>
      <c r="G7" s="41">
        <v>0</v>
      </c>
      <c r="H7" s="14">
        <v>0</v>
      </c>
      <c r="I7" s="41">
        <v>0</v>
      </c>
      <c r="J7" s="14">
        <v>0</v>
      </c>
      <c r="K7" s="41">
        <v>0</v>
      </c>
      <c r="L7" s="14">
        <v>0</v>
      </c>
      <c r="M7" s="44">
        <v>0</v>
      </c>
      <c r="N7" s="14">
        <v>0</v>
      </c>
      <c r="O7" s="44">
        <v>0</v>
      </c>
      <c r="P7" s="14">
        <v>0</v>
      </c>
      <c r="Q7" s="41">
        <v>0</v>
      </c>
      <c r="R7" s="14">
        <v>0</v>
      </c>
      <c r="S7" s="41">
        <v>0</v>
      </c>
    </row>
    <row r="8" spans="1:19" x14ac:dyDescent="0.2">
      <c r="A8" s="14">
        <v>2</v>
      </c>
      <c r="B8" s="14">
        <v>450039</v>
      </c>
      <c r="C8" s="14" t="s">
        <v>14</v>
      </c>
      <c r="D8" s="14">
        <v>84</v>
      </c>
      <c r="E8" s="41">
        <v>100486.68</v>
      </c>
      <c r="F8" s="14">
        <v>400</v>
      </c>
      <c r="G8" s="41">
        <v>260956</v>
      </c>
      <c r="H8" s="14">
        <v>0</v>
      </c>
      <c r="I8" s="41">
        <v>0</v>
      </c>
      <c r="J8" s="14">
        <v>0</v>
      </c>
      <c r="K8" s="41">
        <v>0</v>
      </c>
      <c r="L8" s="14">
        <v>0</v>
      </c>
      <c r="M8" s="44">
        <v>0</v>
      </c>
      <c r="N8" s="14">
        <v>0</v>
      </c>
      <c r="O8" s="44">
        <v>0</v>
      </c>
      <c r="P8" s="14">
        <v>0</v>
      </c>
      <c r="Q8" s="41">
        <v>0</v>
      </c>
      <c r="R8" s="14">
        <v>0</v>
      </c>
      <c r="S8" s="41">
        <v>0</v>
      </c>
    </row>
    <row r="9" spans="1:19" x14ac:dyDescent="0.2">
      <c r="A9" s="14">
        <v>3</v>
      </c>
      <c r="B9" s="14">
        <v>450037</v>
      </c>
      <c r="C9" s="14" t="s">
        <v>15</v>
      </c>
      <c r="D9" s="14">
        <v>19</v>
      </c>
      <c r="E9" s="41">
        <v>22729.13</v>
      </c>
      <c r="F9" s="14">
        <v>0</v>
      </c>
      <c r="G9" s="41">
        <v>0</v>
      </c>
      <c r="H9" s="14">
        <v>0</v>
      </c>
      <c r="I9" s="41">
        <v>0</v>
      </c>
      <c r="J9" s="14">
        <v>0</v>
      </c>
      <c r="K9" s="41">
        <v>0</v>
      </c>
      <c r="L9" s="14">
        <v>0</v>
      </c>
      <c r="M9" s="44">
        <v>0</v>
      </c>
      <c r="N9" s="14">
        <v>0</v>
      </c>
      <c r="O9" s="44">
        <v>0</v>
      </c>
      <c r="P9" s="14">
        <v>0</v>
      </c>
      <c r="Q9" s="41">
        <v>0</v>
      </c>
      <c r="R9" s="14">
        <v>0</v>
      </c>
      <c r="S9" s="41">
        <v>0</v>
      </c>
    </row>
    <row r="10" spans="1:19" x14ac:dyDescent="0.2">
      <c r="A10" s="14">
        <v>4</v>
      </c>
      <c r="B10" s="14">
        <v>450041</v>
      </c>
      <c r="C10" s="14" t="s">
        <v>16</v>
      </c>
      <c r="D10" s="14">
        <v>-51</v>
      </c>
      <c r="E10" s="41">
        <v>-61009.77</v>
      </c>
      <c r="F10" s="14">
        <v>0</v>
      </c>
      <c r="G10" s="41">
        <v>0</v>
      </c>
      <c r="H10" s="14">
        <v>0</v>
      </c>
      <c r="I10" s="41">
        <v>0</v>
      </c>
      <c r="J10" s="14">
        <v>0</v>
      </c>
      <c r="K10" s="41">
        <v>0</v>
      </c>
      <c r="L10" s="14">
        <v>0</v>
      </c>
      <c r="M10" s="44">
        <v>0</v>
      </c>
      <c r="N10" s="14">
        <v>0</v>
      </c>
      <c r="O10" s="44">
        <v>0</v>
      </c>
      <c r="P10" s="14">
        <v>0</v>
      </c>
      <c r="Q10" s="41">
        <v>0</v>
      </c>
      <c r="R10" s="14">
        <v>0</v>
      </c>
      <c r="S10" s="41">
        <v>0</v>
      </c>
    </row>
    <row r="11" spans="1:19" x14ac:dyDescent="0.2">
      <c r="A11" s="14">
        <v>5</v>
      </c>
      <c r="B11" s="14">
        <v>450035</v>
      </c>
      <c r="C11" s="14" t="s">
        <v>17</v>
      </c>
      <c r="D11" s="14">
        <v>45</v>
      </c>
      <c r="E11" s="41">
        <v>53832.15</v>
      </c>
      <c r="F11" s="14">
        <v>0</v>
      </c>
      <c r="G11" s="41">
        <v>0</v>
      </c>
      <c r="H11" s="14">
        <v>0</v>
      </c>
      <c r="I11" s="41">
        <v>0</v>
      </c>
      <c r="J11" s="14">
        <v>0</v>
      </c>
      <c r="K11" s="41">
        <v>0</v>
      </c>
      <c r="L11" s="14">
        <v>0</v>
      </c>
      <c r="M11" s="44">
        <v>0</v>
      </c>
      <c r="N11" s="14">
        <v>0</v>
      </c>
      <c r="O11" s="44">
        <v>0</v>
      </c>
      <c r="P11" s="14">
        <v>0</v>
      </c>
      <c r="Q11" s="41">
        <v>0</v>
      </c>
      <c r="R11" s="14">
        <v>0</v>
      </c>
      <c r="S11" s="41">
        <v>0</v>
      </c>
    </row>
    <row r="12" spans="1:19" x14ac:dyDescent="0.2">
      <c r="A12" s="14">
        <v>6</v>
      </c>
      <c r="B12" s="14">
        <v>450036</v>
      </c>
      <c r="C12" s="14" t="s">
        <v>18</v>
      </c>
      <c r="D12" s="14">
        <v>-50</v>
      </c>
      <c r="E12" s="41">
        <v>-59813.5</v>
      </c>
      <c r="F12" s="14">
        <v>0</v>
      </c>
      <c r="G12" s="41">
        <v>0</v>
      </c>
      <c r="H12" s="14">
        <v>0</v>
      </c>
      <c r="I12" s="41">
        <v>0</v>
      </c>
      <c r="J12" s="14">
        <v>0</v>
      </c>
      <c r="K12" s="41">
        <v>0</v>
      </c>
      <c r="L12" s="14">
        <v>0</v>
      </c>
      <c r="M12" s="44">
        <v>0</v>
      </c>
      <c r="N12" s="14">
        <v>0</v>
      </c>
      <c r="O12" s="44">
        <v>0</v>
      </c>
      <c r="P12" s="14">
        <v>0</v>
      </c>
      <c r="Q12" s="41">
        <v>0</v>
      </c>
      <c r="R12" s="14">
        <v>0</v>
      </c>
      <c r="S12" s="41">
        <v>0</v>
      </c>
    </row>
    <row r="13" spans="1:19" x14ac:dyDescent="0.2">
      <c r="A13" s="14">
        <v>7</v>
      </c>
      <c r="B13" s="14">
        <v>450001</v>
      </c>
      <c r="C13" s="14" t="s">
        <v>19</v>
      </c>
      <c r="D13" s="14">
        <v>49</v>
      </c>
      <c r="E13" s="41">
        <v>58617.23</v>
      </c>
      <c r="F13" s="14">
        <v>0</v>
      </c>
      <c r="G13" s="41">
        <v>0</v>
      </c>
      <c r="H13" s="14">
        <v>0</v>
      </c>
      <c r="I13" s="41">
        <v>0</v>
      </c>
      <c r="J13" s="14">
        <v>0</v>
      </c>
      <c r="K13" s="41">
        <v>0</v>
      </c>
      <c r="L13" s="14">
        <v>0</v>
      </c>
      <c r="M13" s="44">
        <v>0</v>
      </c>
      <c r="N13" s="14">
        <v>0</v>
      </c>
      <c r="O13" s="44">
        <v>0</v>
      </c>
      <c r="P13" s="14">
        <v>0</v>
      </c>
      <c r="Q13" s="41">
        <v>0</v>
      </c>
      <c r="R13" s="14">
        <v>0</v>
      </c>
      <c r="S13" s="41">
        <v>0</v>
      </c>
    </row>
    <row r="14" spans="1:19" x14ac:dyDescent="0.2">
      <c r="A14" s="14">
        <v>8</v>
      </c>
      <c r="B14" s="14">
        <v>450002</v>
      </c>
      <c r="C14" s="14" t="s">
        <v>20</v>
      </c>
      <c r="D14" s="14">
        <v>15</v>
      </c>
      <c r="E14" s="41">
        <v>17944.05</v>
      </c>
      <c r="F14" s="14">
        <v>0</v>
      </c>
      <c r="G14" s="41">
        <v>0</v>
      </c>
      <c r="H14" s="14">
        <v>-37</v>
      </c>
      <c r="I14" s="41">
        <v>-23750.67</v>
      </c>
      <c r="J14" s="14">
        <v>30</v>
      </c>
      <c r="K14" s="41">
        <v>37620</v>
      </c>
      <c r="L14" s="14">
        <v>0</v>
      </c>
      <c r="M14" s="44">
        <v>0</v>
      </c>
      <c r="N14" s="14">
        <v>0</v>
      </c>
      <c r="O14" s="44">
        <v>0</v>
      </c>
      <c r="P14" s="14">
        <v>0</v>
      </c>
      <c r="Q14" s="41">
        <v>0</v>
      </c>
      <c r="R14" s="14">
        <v>0</v>
      </c>
      <c r="S14" s="41">
        <v>0</v>
      </c>
    </row>
    <row r="15" spans="1:19" x14ac:dyDescent="0.2">
      <c r="A15" s="14">
        <v>9</v>
      </c>
      <c r="B15" s="14">
        <v>450003</v>
      </c>
      <c r="C15" s="14" t="s">
        <v>21</v>
      </c>
      <c r="D15" s="14">
        <v>0</v>
      </c>
      <c r="E15" s="41">
        <v>0</v>
      </c>
      <c r="F15" s="14">
        <v>-400</v>
      </c>
      <c r="G15" s="41">
        <v>-260956</v>
      </c>
      <c r="H15" s="14">
        <v>0</v>
      </c>
      <c r="I15" s="41">
        <v>0</v>
      </c>
      <c r="J15" s="14">
        <v>0</v>
      </c>
      <c r="K15" s="41">
        <v>0</v>
      </c>
      <c r="L15" s="14">
        <v>0</v>
      </c>
      <c r="M15" s="44">
        <v>0</v>
      </c>
      <c r="N15" s="14">
        <v>0</v>
      </c>
      <c r="O15" s="44">
        <v>0</v>
      </c>
      <c r="P15" s="14">
        <v>0</v>
      </c>
      <c r="Q15" s="41">
        <v>0</v>
      </c>
      <c r="R15" s="14">
        <v>0</v>
      </c>
      <c r="S15" s="41">
        <v>0</v>
      </c>
    </row>
    <row r="16" spans="1:19" x14ac:dyDescent="0.2">
      <c r="A16" s="14">
        <v>10</v>
      </c>
      <c r="B16" s="14">
        <v>450005</v>
      </c>
      <c r="C16" s="14" t="s">
        <v>22</v>
      </c>
      <c r="D16" s="14">
        <v>-19</v>
      </c>
      <c r="E16" s="41">
        <v>-22729.13</v>
      </c>
      <c r="F16" s="14">
        <v>0</v>
      </c>
      <c r="G16" s="41">
        <v>0</v>
      </c>
      <c r="H16" s="14">
        <v>0</v>
      </c>
      <c r="I16" s="41">
        <v>0</v>
      </c>
      <c r="J16" s="14">
        <v>0</v>
      </c>
      <c r="K16" s="41">
        <v>0</v>
      </c>
      <c r="L16" s="14">
        <v>0</v>
      </c>
      <c r="M16" s="44">
        <v>0</v>
      </c>
      <c r="N16" s="14">
        <v>0</v>
      </c>
      <c r="O16" s="44">
        <v>0</v>
      </c>
      <c r="P16" s="14">
        <v>0</v>
      </c>
      <c r="Q16" s="41">
        <v>0</v>
      </c>
      <c r="R16" s="14">
        <v>0</v>
      </c>
      <c r="S16" s="41">
        <v>0</v>
      </c>
    </row>
    <row r="17" spans="1:19" x14ac:dyDescent="0.2">
      <c r="A17" s="18">
        <v>11</v>
      </c>
      <c r="B17" s="16">
        <v>450014</v>
      </c>
      <c r="C17" s="16" t="s">
        <v>37</v>
      </c>
      <c r="D17" s="16">
        <v>0</v>
      </c>
      <c r="E17" s="41">
        <v>0</v>
      </c>
      <c r="F17" s="18">
        <v>0</v>
      </c>
      <c r="G17" s="41">
        <v>0</v>
      </c>
      <c r="H17" s="16">
        <v>37</v>
      </c>
      <c r="I17" s="41">
        <v>23750.67</v>
      </c>
      <c r="J17" s="16">
        <v>-30</v>
      </c>
      <c r="K17" s="41">
        <v>-37620</v>
      </c>
      <c r="L17" s="16">
        <v>0</v>
      </c>
      <c r="M17" s="44">
        <v>0</v>
      </c>
      <c r="N17" s="16">
        <v>0</v>
      </c>
      <c r="O17" s="44">
        <v>0</v>
      </c>
      <c r="P17" s="18">
        <v>0</v>
      </c>
      <c r="Q17" s="41">
        <v>0</v>
      </c>
      <c r="R17" s="18">
        <v>0</v>
      </c>
      <c r="S17" s="41">
        <v>0</v>
      </c>
    </row>
    <row r="18" spans="1:19" x14ac:dyDescent="0.2">
      <c r="A18" s="18">
        <v>12</v>
      </c>
      <c r="B18" s="18">
        <v>450006</v>
      </c>
      <c r="C18" s="18" t="s">
        <v>35</v>
      </c>
      <c r="D18" s="18">
        <v>0</v>
      </c>
      <c r="E18" s="41">
        <v>0</v>
      </c>
      <c r="F18" s="18">
        <v>0</v>
      </c>
      <c r="G18" s="41">
        <v>0</v>
      </c>
      <c r="H18" s="18">
        <v>0</v>
      </c>
      <c r="I18" s="41">
        <v>0</v>
      </c>
      <c r="J18" s="18">
        <v>0</v>
      </c>
      <c r="K18" s="41">
        <v>0</v>
      </c>
      <c r="L18" s="18">
        <v>490</v>
      </c>
      <c r="M18" s="44">
        <v>210210</v>
      </c>
      <c r="N18" s="18">
        <v>700</v>
      </c>
      <c r="O18" s="44">
        <v>966700</v>
      </c>
      <c r="P18" s="18">
        <v>870</v>
      </c>
      <c r="Q18" s="41">
        <v>1343280</v>
      </c>
      <c r="R18" s="18">
        <v>450</v>
      </c>
      <c r="S18" s="41">
        <v>756279</v>
      </c>
    </row>
    <row r="19" spans="1:19" x14ac:dyDescent="0.2">
      <c r="A19" s="18">
        <v>13</v>
      </c>
      <c r="B19" s="14">
        <v>450052</v>
      </c>
      <c r="C19" s="14" t="s">
        <v>23</v>
      </c>
      <c r="D19" s="14">
        <v>-83</v>
      </c>
      <c r="E19" s="41">
        <v>-99290.41</v>
      </c>
      <c r="F19" s="14">
        <v>0</v>
      </c>
      <c r="G19" s="41">
        <v>0</v>
      </c>
      <c r="H19" s="14">
        <v>0</v>
      </c>
      <c r="I19" s="41">
        <v>0</v>
      </c>
      <c r="J19" s="14">
        <v>0</v>
      </c>
      <c r="K19" s="41">
        <v>0</v>
      </c>
      <c r="L19" s="14">
        <v>0</v>
      </c>
      <c r="M19" s="44">
        <v>0</v>
      </c>
      <c r="N19" s="14">
        <v>0</v>
      </c>
      <c r="O19" s="44">
        <v>0</v>
      </c>
      <c r="P19" s="14">
        <v>0</v>
      </c>
      <c r="Q19" s="41">
        <v>0</v>
      </c>
      <c r="R19" s="14">
        <v>0</v>
      </c>
      <c r="S19" s="41">
        <v>0</v>
      </c>
    </row>
    <row r="20" spans="1:19" ht="15.75" x14ac:dyDescent="0.2">
      <c r="A20" s="24" t="s">
        <v>24</v>
      </c>
      <c r="B20" s="25"/>
      <c r="C20" s="25"/>
      <c r="D20" s="14">
        <f>SUM(D7:D19)</f>
        <v>0</v>
      </c>
      <c r="E20" s="41">
        <f t="shared" ref="E20:S20" si="0">SUM(E7:E19)</f>
        <v>0</v>
      </c>
      <c r="F20" s="16">
        <f t="shared" si="0"/>
        <v>0</v>
      </c>
      <c r="G20" s="41">
        <f t="shared" si="0"/>
        <v>0</v>
      </c>
      <c r="H20" s="16">
        <f t="shared" si="0"/>
        <v>0</v>
      </c>
      <c r="I20" s="41">
        <f t="shared" si="0"/>
        <v>0</v>
      </c>
      <c r="J20" s="16">
        <f t="shared" si="0"/>
        <v>0</v>
      </c>
      <c r="K20" s="41">
        <f t="shared" si="0"/>
        <v>0</v>
      </c>
      <c r="L20" s="16">
        <f t="shared" si="0"/>
        <v>490</v>
      </c>
      <c r="M20" s="44">
        <f t="shared" si="0"/>
        <v>210210</v>
      </c>
      <c r="N20" s="16">
        <f t="shared" si="0"/>
        <v>700</v>
      </c>
      <c r="O20" s="44">
        <f t="shared" si="0"/>
        <v>966700</v>
      </c>
      <c r="P20" s="16">
        <f t="shared" si="0"/>
        <v>870</v>
      </c>
      <c r="Q20" s="41">
        <f t="shared" si="0"/>
        <v>1343280</v>
      </c>
      <c r="R20" s="16">
        <f t="shared" si="0"/>
        <v>450</v>
      </c>
      <c r="S20" s="41">
        <f t="shared" si="0"/>
        <v>756279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A20:C20"/>
    <mergeCell ref="P5:Q5"/>
    <mergeCell ref="N5:O5"/>
    <mergeCell ref="L5:M5"/>
    <mergeCell ref="J5:K5"/>
    <mergeCell ref="H5:I5"/>
    <mergeCell ref="A4:A6"/>
    <mergeCell ref="B4:B6"/>
    <mergeCell ref="C4:C6"/>
    <mergeCell ref="D4:S4"/>
    <mergeCell ref="D5:E5"/>
    <mergeCell ref="F5:G5"/>
    <mergeCell ref="R5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C29" sqref="C29"/>
    </sheetView>
  </sheetViews>
  <sheetFormatPr defaultRowHeight="15" x14ac:dyDescent="0.2"/>
  <cols>
    <col min="1" max="1" width="7" customWidth="1"/>
    <col min="2" max="2" width="8" bestFit="1" customWidth="1"/>
    <col min="3" max="3" width="50" customWidth="1"/>
    <col min="4" max="5" width="15" hidden="1" customWidth="1"/>
    <col min="6" max="6" width="19" customWidth="1"/>
    <col min="7" max="7" width="19" style="39" customWidth="1"/>
    <col min="8" max="8" width="12" customWidth="1"/>
    <col min="9" max="10" width="15" customWidth="1"/>
    <col min="11" max="11" width="15" style="39" customWidth="1"/>
    <col min="12" max="12" width="12.77734375" customWidth="1"/>
    <col min="13" max="13" width="22" style="39" customWidth="1"/>
  </cols>
  <sheetData>
    <row r="1" spans="1:13" ht="20.100000000000001" customHeight="1" x14ac:dyDescent="0.2">
      <c r="A1" t="s">
        <v>0</v>
      </c>
    </row>
    <row r="2" spans="1:13" ht="20.100000000000001" customHeight="1" x14ac:dyDescent="0.2">
      <c r="A2" t="s">
        <v>25</v>
      </c>
    </row>
    <row r="3" spans="1:13" ht="20.100000000000001" customHeight="1" x14ac:dyDescent="0.2">
      <c r="A3" t="s">
        <v>2</v>
      </c>
    </row>
    <row r="4" spans="1:13" x14ac:dyDescent="0.2">
      <c r="A4" s="23" t="s">
        <v>3</v>
      </c>
      <c r="B4" s="23" t="s">
        <v>4</v>
      </c>
      <c r="C4" s="23" t="s">
        <v>5</v>
      </c>
      <c r="D4" s="23" t="s">
        <v>6</v>
      </c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">
      <c r="A5" s="23"/>
      <c r="B5" s="23"/>
      <c r="C5" s="23"/>
      <c r="D5" s="23" t="s">
        <v>26</v>
      </c>
      <c r="E5" s="23"/>
      <c r="F5" s="23" t="s">
        <v>28</v>
      </c>
      <c r="G5" s="23"/>
      <c r="H5" s="23" t="s">
        <v>29</v>
      </c>
      <c r="I5" s="23"/>
      <c r="J5" s="23" t="s">
        <v>30</v>
      </c>
      <c r="K5" s="23"/>
      <c r="L5" s="23" t="s">
        <v>32</v>
      </c>
      <c r="M5" s="23"/>
    </row>
    <row r="6" spans="1:13" ht="50.1" customHeight="1" x14ac:dyDescent="0.2">
      <c r="A6" s="23"/>
      <c r="B6" s="23"/>
      <c r="C6" s="23"/>
      <c r="D6" s="15" t="s">
        <v>27</v>
      </c>
      <c r="E6" s="15" t="s">
        <v>9</v>
      </c>
      <c r="F6" s="15" t="s">
        <v>27</v>
      </c>
      <c r="G6" s="40" t="s">
        <v>9</v>
      </c>
      <c r="H6" s="15" t="s">
        <v>27</v>
      </c>
      <c r="I6" s="15" t="s">
        <v>9</v>
      </c>
      <c r="J6" s="15" t="s">
        <v>31</v>
      </c>
      <c r="K6" s="40" t="s">
        <v>9</v>
      </c>
      <c r="L6" s="15" t="s">
        <v>27</v>
      </c>
      <c r="M6" s="40" t="s">
        <v>9</v>
      </c>
    </row>
    <row r="7" spans="1:13" x14ac:dyDescent="0.2">
      <c r="A7" s="14">
        <v>1</v>
      </c>
      <c r="B7" s="14">
        <v>450040</v>
      </c>
      <c r="C7" s="14" t="s">
        <v>13</v>
      </c>
      <c r="D7" s="14">
        <v>0</v>
      </c>
      <c r="E7" s="14">
        <v>0</v>
      </c>
      <c r="F7" s="14">
        <v>0</v>
      </c>
      <c r="G7" s="41">
        <v>0</v>
      </c>
      <c r="H7" s="14">
        <v>0</v>
      </c>
      <c r="I7" s="14">
        <v>0</v>
      </c>
      <c r="J7" s="14">
        <v>0</v>
      </c>
      <c r="K7" s="41">
        <v>0</v>
      </c>
      <c r="L7" s="14">
        <v>-5</v>
      </c>
      <c r="M7" s="41">
        <v>-6625.22</v>
      </c>
    </row>
    <row r="8" spans="1:13" x14ac:dyDescent="0.2">
      <c r="A8" s="14">
        <v>2</v>
      </c>
      <c r="B8" s="14">
        <v>450037</v>
      </c>
      <c r="C8" s="14" t="s">
        <v>15</v>
      </c>
      <c r="D8" s="14">
        <v>0</v>
      </c>
      <c r="E8" s="14">
        <v>0</v>
      </c>
      <c r="F8" s="14">
        <v>0</v>
      </c>
      <c r="G8" s="41">
        <v>0</v>
      </c>
      <c r="H8" s="14">
        <v>0</v>
      </c>
      <c r="I8" s="14">
        <v>0</v>
      </c>
      <c r="J8" s="14">
        <v>0</v>
      </c>
      <c r="K8" s="41">
        <v>0</v>
      </c>
      <c r="L8" s="14">
        <v>-5</v>
      </c>
      <c r="M8" s="41">
        <v>-6625.22</v>
      </c>
    </row>
    <row r="9" spans="1:13" x14ac:dyDescent="0.2">
      <c r="A9" s="14">
        <v>3</v>
      </c>
      <c r="B9" s="14">
        <v>450022</v>
      </c>
      <c r="C9" s="14" t="s">
        <v>33</v>
      </c>
      <c r="D9" s="14">
        <v>0</v>
      </c>
      <c r="E9" s="14">
        <v>0</v>
      </c>
      <c r="F9" s="14">
        <v>0</v>
      </c>
      <c r="G9" s="41">
        <v>0</v>
      </c>
      <c r="H9" s="14">
        <v>0</v>
      </c>
      <c r="I9" s="14">
        <v>0</v>
      </c>
      <c r="J9" s="14">
        <v>0</v>
      </c>
      <c r="K9" s="41">
        <v>0</v>
      </c>
      <c r="L9" s="14">
        <v>-5</v>
      </c>
      <c r="M9" s="41">
        <v>-6625.72</v>
      </c>
    </row>
    <row r="10" spans="1:13" x14ac:dyDescent="0.2">
      <c r="A10" s="14">
        <v>4</v>
      </c>
      <c r="B10" s="14">
        <v>450001</v>
      </c>
      <c r="C10" s="14" t="s">
        <v>19</v>
      </c>
      <c r="D10" s="14">
        <v>0</v>
      </c>
      <c r="E10" s="14">
        <v>0</v>
      </c>
      <c r="F10" s="14">
        <v>0</v>
      </c>
      <c r="G10" s="41">
        <v>0</v>
      </c>
      <c r="H10" s="14">
        <v>0</v>
      </c>
      <c r="I10" s="14">
        <v>0</v>
      </c>
      <c r="J10" s="14">
        <v>0</v>
      </c>
      <c r="K10" s="41">
        <v>0</v>
      </c>
      <c r="L10" s="14">
        <v>-40</v>
      </c>
      <c r="M10" s="41">
        <v>-78585.05</v>
      </c>
    </row>
    <row r="11" spans="1:13" x14ac:dyDescent="0.2">
      <c r="A11" s="14">
        <v>5</v>
      </c>
      <c r="B11" s="14">
        <v>450002</v>
      </c>
      <c r="C11" s="14" t="s">
        <v>20</v>
      </c>
      <c r="D11" s="14">
        <v>0</v>
      </c>
      <c r="E11" s="14">
        <v>0</v>
      </c>
      <c r="F11" s="14">
        <v>0</v>
      </c>
      <c r="G11" s="41">
        <v>0</v>
      </c>
      <c r="H11" s="14">
        <v>0</v>
      </c>
      <c r="I11" s="14">
        <v>0</v>
      </c>
      <c r="J11" s="14">
        <v>0</v>
      </c>
      <c r="K11" s="41">
        <v>0</v>
      </c>
      <c r="L11" s="14">
        <v>0</v>
      </c>
      <c r="M11" s="41">
        <v>0</v>
      </c>
    </row>
    <row r="12" spans="1:13" x14ac:dyDescent="0.2">
      <c r="A12" s="14">
        <v>6</v>
      </c>
      <c r="B12" s="14">
        <v>450004</v>
      </c>
      <c r="C12" s="14" t="s">
        <v>34</v>
      </c>
      <c r="D12" s="14">
        <v>0</v>
      </c>
      <c r="E12" s="14">
        <v>0</v>
      </c>
      <c r="F12" s="14">
        <v>-1377</v>
      </c>
      <c r="G12" s="41">
        <v>-587028.87</v>
      </c>
      <c r="H12" s="14">
        <v>0</v>
      </c>
      <c r="I12" s="14">
        <v>0</v>
      </c>
      <c r="J12" s="14">
        <v>0</v>
      </c>
      <c r="K12" s="41">
        <v>0</v>
      </c>
      <c r="L12" s="14">
        <v>0</v>
      </c>
      <c r="M12" s="41">
        <v>0</v>
      </c>
    </row>
    <row r="13" spans="1:13" x14ac:dyDescent="0.2">
      <c r="A13" s="14">
        <v>7</v>
      </c>
      <c r="B13" s="14">
        <v>450006</v>
      </c>
      <c r="C13" s="14" t="s">
        <v>35</v>
      </c>
      <c r="D13" s="14">
        <v>0</v>
      </c>
      <c r="E13" s="14">
        <v>0</v>
      </c>
      <c r="F13" s="14">
        <v>565</v>
      </c>
      <c r="G13" s="41">
        <v>240865.15</v>
      </c>
      <c r="H13" s="14">
        <v>0</v>
      </c>
      <c r="I13" s="14">
        <v>0</v>
      </c>
      <c r="J13" s="14">
        <v>214</v>
      </c>
      <c r="K13" s="41">
        <v>330416</v>
      </c>
      <c r="L13" s="14">
        <v>0</v>
      </c>
      <c r="M13" s="41">
        <v>0</v>
      </c>
    </row>
    <row r="14" spans="1:13" x14ac:dyDescent="0.2">
      <c r="A14" s="14">
        <v>8</v>
      </c>
      <c r="B14" s="14">
        <v>450055</v>
      </c>
      <c r="C14" s="14" t="s">
        <v>36</v>
      </c>
      <c r="D14" s="14">
        <v>0</v>
      </c>
      <c r="E14" s="14">
        <v>0</v>
      </c>
      <c r="F14" s="14">
        <v>-170</v>
      </c>
      <c r="G14" s="41">
        <v>-72472.7</v>
      </c>
      <c r="H14" s="14">
        <v>0</v>
      </c>
      <c r="I14" s="14">
        <v>0</v>
      </c>
      <c r="J14" s="14">
        <v>0</v>
      </c>
      <c r="K14" s="41">
        <v>0</v>
      </c>
      <c r="L14" s="14">
        <v>0</v>
      </c>
      <c r="M14" s="41">
        <v>0</v>
      </c>
    </row>
    <row r="15" spans="1:13" x14ac:dyDescent="0.2">
      <c r="A15" s="14">
        <v>9</v>
      </c>
      <c r="B15" s="14">
        <v>450014</v>
      </c>
      <c r="C15" s="14" t="s">
        <v>37</v>
      </c>
      <c r="D15" s="14">
        <v>0</v>
      </c>
      <c r="E15" s="14">
        <v>0</v>
      </c>
      <c r="F15" s="14">
        <v>0</v>
      </c>
      <c r="G15" s="41">
        <v>0</v>
      </c>
      <c r="H15" s="14">
        <v>0</v>
      </c>
      <c r="I15" s="14">
        <v>0</v>
      </c>
      <c r="J15" s="14">
        <v>0</v>
      </c>
      <c r="K15" s="41">
        <v>0</v>
      </c>
      <c r="L15" s="14">
        <v>35</v>
      </c>
      <c r="M15" s="41">
        <v>71960.350000000006</v>
      </c>
    </row>
    <row r="16" spans="1:13" x14ac:dyDescent="0.2">
      <c r="A16" s="14">
        <v>10</v>
      </c>
      <c r="B16" s="14">
        <v>450013</v>
      </c>
      <c r="C16" s="14" t="s">
        <v>38</v>
      </c>
      <c r="D16" s="14">
        <v>0</v>
      </c>
      <c r="E16" s="14">
        <v>0</v>
      </c>
      <c r="F16" s="14">
        <v>0</v>
      </c>
      <c r="G16" s="41">
        <v>0</v>
      </c>
      <c r="H16" s="14">
        <v>0</v>
      </c>
      <c r="I16" s="14">
        <v>0</v>
      </c>
      <c r="J16" s="14">
        <v>-4286</v>
      </c>
      <c r="K16" s="41">
        <v>-6877660.3799999999</v>
      </c>
      <c r="L16" s="14">
        <v>0</v>
      </c>
      <c r="M16" s="41">
        <v>0</v>
      </c>
    </row>
    <row r="17" spans="1:13" x14ac:dyDescent="0.2">
      <c r="A17" s="14">
        <v>11</v>
      </c>
      <c r="B17" s="14">
        <v>450026</v>
      </c>
      <c r="C17" s="14" t="s">
        <v>39</v>
      </c>
      <c r="D17" s="14">
        <v>0</v>
      </c>
      <c r="E17" s="14">
        <v>0</v>
      </c>
      <c r="F17" s="14">
        <v>0</v>
      </c>
      <c r="G17" s="41">
        <v>0</v>
      </c>
      <c r="H17" s="14">
        <v>0</v>
      </c>
      <c r="I17" s="14">
        <v>0</v>
      </c>
      <c r="J17" s="14">
        <v>0</v>
      </c>
      <c r="K17" s="41">
        <v>0</v>
      </c>
      <c r="L17" s="14">
        <v>20</v>
      </c>
      <c r="M17" s="41">
        <v>26500.86</v>
      </c>
    </row>
    <row r="18" spans="1:13" x14ac:dyDescent="0.2">
      <c r="A18" s="14">
        <v>12</v>
      </c>
      <c r="B18" s="14">
        <v>450054</v>
      </c>
      <c r="C18" s="14" t="s">
        <v>40</v>
      </c>
      <c r="D18" s="14">
        <v>0</v>
      </c>
      <c r="E18" s="14">
        <v>0</v>
      </c>
      <c r="F18" s="14">
        <v>982</v>
      </c>
      <c r="G18" s="41">
        <v>418636.42</v>
      </c>
      <c r="H18" s="14">
        <v>0</v>
      </c>
      <c r="I18" s="14">
        <v>0</v>
      </c>
      <c r="J18" s="14">
        <v>3622</v>
      </c>
      <c r="K18" s="41">
        <v>5932980.8799999999</v>
      </c>
      <c r="L18" s="14">
        <v>0</v>
      </c>
      <c r="M18" s="41">
        <v>0</v>
      </c>
    </row>
    <row r="19" spans="1:13" x14ac:dyDescent="0.2">
      <c r="A19" s="14">
        <v>13</v>
      </c>
      <c r="B19" s="14">
        <v>450107</v>
      </c>
      <c r="C19" s="14" t="s">
        <v>41</v>
      </c>
      <c r="D19" s="14">
        <v>0</v>
      </c>
      <c r="E19" s="14">
        <v>0</v>
      </c>
      <c r="F19" s="14">
        <v>0</v>
      </c>
      <c r="G19" s="41">
        <v>0</v>
      </c>
      <c r="H19" s="14">
        <v>0</v>
      </c>
      <c r="I19" s="14">
        <v>0</v>
      </c>
      <c r="J19" s="14">
        <v>450</v>
      </c>
      <c r="K19" s="41">
        <v>614263.5</v>
      </c>
      <c r="L19" s="14">
        <v>0</v>
      </c>
      <c r="M19" s="41">
        <v>0</v>
      </c>
    </row>
    <row r="20" spans="1:13" ht="15.75" x14ac:dyDescent="0.2">
      <c r="A20" s="24" t="s">
        <v>24</v>
      </c>
      <c r="B20" s="25"/>
      <c r="C20" s="25"/>
      <c r="D20" s="14">
        <f t="shared" ref="D20:M20" si="0">SUM(D7:D19)</f>
        <v>0</v>
      </c>
      <c r="E20" s="14">
        <f t="shared" si="0"/>
        <v>0</v>
      </c>
      <c r="F20" s="14">
        <f t="shared" si="0"/>
        <v>0</v>
      </c>
      <c r="G20" s="41">
        <f t="shared" si="0"/>
        <v>0</v>
      </c>
      <c r="H20" s="14">
        <f t="shared" si="0"/>
        <v>0</v>
      </c>
      <c r="I20" s="14">
        <f t="shared" si="0"/>
        <v>0</v>
      </c>
      <c r="J20" s="14">
        <f t="shared" si="0"/>
        <v>0</v>
      </c>
      <c r="K20" s="41">
        <f t="shared" si="0"/>
        <v>0</v>
      </c>
      <c r="L20" s="14">
        <f t="shared" si="0"/>
        <v>0</v>
      </c>
      <c r="M20" s="41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A4:A6"/>
    <mergeCell ref="B4:B6"/>
    <mergeCell ref="C4:C6"/>
    <mergeCell ref="D4:M4"/>
    <mergeCell ref="A20:C20"/>
    <mergeCell ref="D5:E5"/>
    <mergeCell ref="F5:G5"/>
    <mergeCell ref="H5:I5"/>
    <mergeCell ref="J5:K5"/>
    <mergeCell ref="L5:M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I28" sqref="I28"/>
    </sheetView>
  </sheetViews>
  <sheetFormatPr defaultRowHeight="15" x14ac:dyDescent="0.2"/>
  <cols>
    <col min="1" max="1" width="9.109375" style="1" customWidth="1"/>
    <col min="2" max="2" width="50.88671875" style="2" customWidth="1"/>
    <col min="3" max="3" width="10.88671875" style="1" hidden="1" customWidth="1"/>
    <col min="4" max="4" width="15.44140625" style="1" hidden="1" customWidth="1"/>
    <col min="5" max="5" width="12" style="1" hidden="1" customWidth="1"/>
    <col min="6" max="6" width="18.33203125" style="1" hidden="1" customWidth="1"/>
    <col min="7" max="7" width="11.6640625" style="1" customWidth="1"/>
    <col min="8" max="8" width="16.6640625" style="35" customWidth="1"/>
    <col min="9" max="9" width="12" style="1" customWidth="1"/>
    <col min="10" max="10" width="20.33203125" style="35" customWidth="1"/>
    <col min="11" max="11" width="9.109375" style="1" customWidth="1"/>
  </cols>
  <sheetData>
    <row r="1" spans="1:10" ht="15.75" customHeight="1" x14ac:dyDescent="0.25">
      <c r="A1" s="1" t="s">
        <v>0</v>
      </c>
      <c r="B1" s="3"/>
    </row>
    <row r="2" spans="1:10" ht="15.75" customHeight="1" x14ac:dyDescent="0.25">
      <c r="A2" s="1" t="s">
        <v>42</v>
      </c>
      <c r="B2" s="3"/>
    </row>
    <row r="3" spans="1:10" ht="15.75" customHeight="1" x14ac:dyDescent="0.25">
      <c r="A3" s="1" t="s">
        <v>2</v>
      </c>
      <c r="B3" s="3"/>
    </row>
    <row r="4" spans="1:10" x14ac:dyDescent="0.2">
      <c r="A4" s="26" t="s">
        <v>3</v>
      </c>
      <c r="B4" s="26" t="s">
        <v>5</v>
      </c>
      <c r="C4" s="31" t="s">
        <v>6</v>
      </c>
      <c r="D4" s="31"/>
      <c r="E4" s="31"/>
      <c r="F4" s="31"/>
      <c r="G4" s="31"/>
      <c r="H4" s="31"/>
      <c r="I4" s="31"/>
      <c r="J4" s="31"/>
    </row>
    <row r="5" spans="1:10" s="4" customFormat="1" ht="45" customHeight="1" x14ac:dyDescent="0.2">
      <c r="A5" s="27"/>
      <c r="B5" s="27"/>
      <c r="C5" s="29" t="s">
        <v>10</v>
      </c>
      <c r="D5" s="30"/>
      <c r="E5" s="29" t="s">
        <v>11</v>
      </c>
      <c r="F5" s="30"/>
      <c r="G5" s="29" t="s">
        <v>43</v>
      </c>
      <c r="H5" s="30"/>
      <c r="I5" s="29" t="s">
        <v>44</v>
      </c>
      <c r="J5" s="30"/>
    </row>
    <row r="6" spans="1:10" s="4" customFormat="1" ht="49.5" customHeight="1" x14ac:dyDescent="0.2">
      <c r="A6" s="28"/>
      <c r="B6" s="28"/>
      <c r="C6" s="10" t="s">
        <v>8</v>
      </c>
      <c r="D6" s="10" t="s">
        <v>45</v>
      </c>
      <c r="E6" s="10" t="s">
        <v>8</v>
      </c>
      <c r="F6" s="10" t="s">
        <v>45</v>
      </c>
      <c r="G6" s="10" t="s">
        <v>8</v>
      </c>
      <c r="H6" s="36" t="s">
        <v>45</v>
      </c>
      <c r="I6" s="10" t="s">
        <v>8</v>
      </c>
      <c r="J6" s="36" t="s">
        <v>45</v>
      </c>
    </row>
    <row r="7" spans="1:10" x14ac:dyDescent="0.2">
      <c r="A7" s="5">
        <v>1</v>
      </c>
      <c r="B7" s="6" t="s">
        <v>13</v>
      </c>
      <c r="C7" s="5">
        <v>0</v>
      </c>
      <c r="D7" s="5">
        <v>0</v>
      </c>
      <c r="E7" s="5">
        <v>0</v>
      </c>
      <c r="F7" s="5">
        <v>0</v>
      </c>
      <c r="G7" s="5">
        <v>-9</v>
      </c>
      <c r="H7" s="37">
        <v>-10766.43</v>
      </c>
      <c r="I7" s="5">
        <v>0</v>
      </c>
      <c r="J7" s="37">
        <v>0</v>
      </c>
    </row>
    <row r="8" spans="1:10" x14ac:dyDescent="0.2">
      <c r="A8" s="5">
        <v>2</v>
      </c>
      <c r="B8" s="6" t="s">
        <v>14</v>
      </c>
      <c r="C8" s="5">
        <v>0</v>
      </c>
      <c r="D8" s="5">
        <v>0</v>
      </c>
      <c r="E8" s="5">
        <v>0</v>
      </c>
      <c r="F8" s="5">
        <v>0</v>
      </c>
      <c r="G8" s="5">
        <v>84</v>
      </c>
      <c r="H8" s="37">
        <v>100486.68</v>
      </c>
      <c r="I8" s="5">
        <v>400</v>
      </c>
      <c r="J8" s="37">
        <v>260956</v>
      </c>
    </row>
    <row r="9" spans="1:10" x14ac:dyDescent="0.2">
      <c r="A9" s="5">
        <v>3</v>
      </c>
      <c r="B9" s="6" t="s">
        <v>15</v>
      </c>
      <c r="C9" s="5">
        <v>0</v>
      </c>
      <c r="D9" s="5">
        <v>0</v>
      </c>
      <c r="E9" s="5">
        <v>0</v>
      </c>
      <c r="F9" s="5">
        <v>0</v>
      </c>
      <c r="G9" s="5">
        <v>19</v>
      </c>
      <c r="H9" s="37">
        <v>22729.13</v>
      </c>
      <c r="I9" s="5">
        <v>0</v>
      </c>
      <c r="J9" s="37">
        <v>0</v>
      </c>
    </row>
    <row r="10" spans="1:10" x14ac:dyDescent="0.2">
      <c r="A10" s="5">
        <v>4</v>
      </c>
      <c r="B10" s="6" t="s">
        <v>16</v>
      </c>
      <c r="C10" s="5">
        <v>0</v>
      </c>
      <c r="D10" s="5">
        <v>0</v>
      </c>
      <c r="E10" s="5">
        <v>0</v>
      </c>
      <c r="F10" s="5">
        <v>0</v>
      </c>
      <c r="G10" s="5">
        <v>-51</v>
      </c>
      <c r="H10" s="37">
        <v>-61009.77</v>
      </c>
      <c r="I10" s="5">
        <v>0</v>
      </c>
      <c r="J10" s="37">
        <v>0</v>
      </c>
    </row>
    <row r="11" spans="1:10" x14ac:dyDescent="0.2">
      <c r="A11" s="5">
        <v>5</v>
      </c>
      <c r="B11" s="6" t="s">
        <v>17</v>
      </c>
      <c r="C11" s="5">
        <v>0</v>
      </c>
      <c r="D11" s="5">
        <v>0</v>
      </c>
      <c r="E11" s="5">
        <v>0</v>
      </c>
      <c r="F11" s="5">
        <v>0</v>
      </c>
      <c r="G11" s="5">
        <v>45</v>
      </c>
      <c r="H11" s="37">
        <v>53832.15</v>
      </c>
      <c r="I11" s="5">
        <v>0</v>
      </c>
      <c r="J11" s="37">
        <v>0</v>
      </c>
    </row>
    <row r="12" spans="1:10" x14ac:dyDescent="0.2">
      <c r="A12" s="5">
        <v>6</v>
      </c>
      <c r="B12" s="6" t="s">
        <v>18</v>
      </c>
      <c r="C12" s="5">
        <v>0</v>
      </c>
      <c r="D12" s="5">
        <v>0</v>
      </c>
      <c r="E12" s="5">
        <v>0</v>
      </c>
      <c r="F12" s="5">
        <v>0</v>
      </c>
      <c r="G12" s="5">
        <v>-50</v>
      </c>
      <c r="H12" s="37">
        <v>-59813.5</v>
      </c>
      <c r="I12" s="5">
        <v>0</v>
      </c>
      <c r="J12" s="37">
        <v>0</v>
      </c>
    </row>
    <row r="13" spans="1:10" x14ac:dyDescent="0.2">
      <c r="A13" s="5">
        <v>7</v>
      </c>
      <c r="B13" s="6" t="s">
        <v>19</v>
      </c>
      <c r="C13" s="5">
        <v>0</v>
      </c>
      <c r="D13" s="5">
        <v>0</v>
      </c>
      <c r="E13" s="5">
        <v>0</v>
      </c>
      <c r="F13" s="5">
        <v>0</v>
      </c>
      <c r="G13" s="5">
        <v>49</v>
      </c>
      <c r="H13" s="37">
        <v>58617.23</v>
      </c>
      <c r="I13" s="5">
        <v>0</v>
      </c>
      <c r="J13" s="37">
        <v>0</v>
      </c>
    </row>
    <row r="14" spans="1:10" x14ac:dyDescent="0.2">
      <c r="A14" s="5">
        <v>8</v>
      </c>
      <c r="B14" s="6" t="s">
        <v>20</v>
      </c>
      <c r="C14" s="5">
        <v>0</v>
      </c>
      <c r="D14" s="5">
        <v>0</v>
      </c>
      <c r="E14" s="5">
        <v>0</v>
      </c>
      <c r="F14" s="5">
        <v>0</v>
      </c>
      <c r="G14" s="5">
        <v>15</v>
      </c>
      <c r="H14" s="37">
        <v>17944.05</v>
      </c>
      <c r="I14" s="5">
        <v>0</v>
      </c>
      <c r="J14" s="37">
        <v>0</v>
      </c>
    </row>
    <row r="15" spans="1:10" x14ac:dyDescent="0.2">
      <c r="A15" s="5">
        <v>9</v>
      </c>
      <c r="B15" s="6" t="s">
        <v>21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37">
        <v>0</v>
      </c>
      <c r="I15" s="5">
        <v>-400</v>
      </c>
      <c r="J15" s="37">
        <v>-260956</v>
      </c>
    </row>
    <row r="16" spans="1:10" x14ac:dyDescent="0.2">
      <c r="A16" s="5">
        <v>10</v>
      </c>
      <c r="B16" s="6" t="s">
        <v>22</v>
      </c>
      <c r="C16" s="5">
        <v>0</v>
      </c>
      <c r="D16" s="5">
        <v>0</v>
      </c>
      <c r="E16" s="5">
        <v>0</v>
      </c>
      <c r="F16" s="5">
        <v>0</v>
      </c>
      <c r="G16" s="5">
        <v>-19</v>
      </c>
      <c r="H16" s="37">
        <v>-22729.13</v>
      </c>
      <c r="I16" s="5">
        <v>0</v>
      </c>
      <c r="J16" s="37">
        <v>0</v>
      </c>
    </row>
    <row r="17" spans="1:10" x14ac:dyDescent="0.2">
      <c r="A17" s="5">
        <v>11</v>
      </c>
      <c r="B17" s="6" t="s">
        <v>23</v>
      </c>
      <c r="C17" s="5">
        <v>0</v>
      </c>
      <c r="D17" s="5">
        <v>0</v>
      </c>
      <c r="E17" s="5">
        <v>0</v>
      </c>
      <c r="F17" s="5">
        <v>0</v>
      </c>
      <c r="G17" s="5">
        <v>-83</v>
      </c>
      <c r="H17" s="37">
        <v>-99290.41</v>
      </c>
      <c r="I17" s="5">
        <v>0</v>
      </c>
      <c r="J17" s="37">
        <v>0</v>
      </c>
    </row>
    <row r="18" spans="1:10" s="9" customFormat="1" ht="15.75" customHeight="1" x14ac:dyDescent="0.25">
      <c r="A18" s="7"/>
      <c r="B18" s="8" t="s">
        <v>24</v>
      </c>
      <c r="C18" s="7"/>
      <c r="D18" s="7"/>
      <c r="E18" s="7"/>
      <c r="F18" s="7"/>
      <c r="G18" s="11">
        <f>SUM(G7:G17)</f>
        <v>0</v>
      </c>
      <c r="H18" s="38">
        <f>SUM(H7:H17)</f>
        <v>0</v>
      </c>
      <c r="I18" s="11">
        <f t="shared" ref="I18:J18" si="0">SUM(I7:I17)</f>
        <v>0</v>
      </c>
      <c r="J18" s="3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B4:B6"/>
    <mergeCell ref="A4:A6"/>
    <mergeCell ref="C5:D5"/>
    <mergeCell ref="E5:F5"/>
    <mergeCell ref="C4:J4"/>
    <mergeCell ref="G5:H5"/>
    <mergeCell ref="I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26" sqref="F26"/>
    </sheetView>
  </sheetViews>
  <sheetFormatPr defaultRowHeight="15" x14ac:dyDescent="0.2"/>
  <cols>
    <col min="1" max="1" width="9.109375" style="1" customWidth="1"/>
    <col min="2" max="2" width="50.88671875" style="2" customWidth="1"/>
    <col min="3" max="3" width="16.109375" style="2" customWidth="1"/>
    <col min="4" max="4" width="9.109375" style="1" hidden="1" customWidth="1"/>
    <col min="5" max="5" width="12.33203125" style="1" customWidth="1"/>
    <col min="6" max="6" width="12" style="1" customWidth="1"/>
    <col min="7" max="7" width="18.33203125" style="35" customWidth="1"/>
    <col min="8" max="8" width="9.109375" style="1" customWidth="1"/>
  </cols>
  <sheetData>
    <row r="1" spans="1:7" ht="15.75" customHeight="1" x14ac:dyDescent="0.25">
      <c r="A1" s="1" t="s">
        <v>0</v>
      </c>
      <c r="B1" s="3"/>
      <c r="C1" s="3"/>
    </row>
    <row r="2" spans="1:7" ht="15.75" customHeight="1" x14ac:dyDescent="0.25">
      <c r="A2" s="1" t="s">
        <v>46</v>
      </c>
      <c r="B2" s="3"/>
      <c r="C2" s="3"/>
    </row>
    <row r="3" spans="1:7" ht="15.75" customHeight="1" x14ac:dyDescent="0.25">
      <c r="A3" s="1" t="s">
        <v>2</v>
      </c>
      <c r="B3" s="3"/>
      <c r="C3" s="3"/>
    </row>
    <row r="4" spans="1:7" x14ac:dyDescent="0.2">
      <c r="A4" s="26" t="s">
        <v>3</v>
      </c>
      <c r="B4" s="26" t="s">
        <v>5</v>
      </c>
      <c r="C4" s="32" t="s">
        <v>47</v>
      </c>
      <c r="D4" s="31" t="s">
        <v>6</v>
      </c>
      <c r="E4" s="31"/>
      <c r="F4" s="31"/>
      <c r="G4" s="31"/>
    </row>
    <row r="5" spans="1:7" s="4" customFormat="1" ht="45" customHeight="1" x14ac:dyDescent="0.2">
      <c r="A5" s="28"/>
      <c r="B5" s="28"/>
      <c r="C5" s="32"/>
      <c r="D5" s="10" t="s">
        <v>48</v>
      </c>
      <c r="E5" s="10" t="s">
        <v>49</v>
      </c>
      <c r="F5" s="10" t="s">
        <v>50</v>
      </c>
      <c r="G5" s="36" t="s">
        <v>45</v>
      </c>
    </row>
    <row r="6" spans="1:7" x14ac:dyDescent="0.2">
      <c r="A6" s="12">
        <v>1</v>
      </c>
      <c r="B6" s="13" t="s">
        <v>13</v>
      </c>
      <c r="C6" s="6" t="s">
        <v>51</v>
      </c>
      <c r="D6" s="5">
        <v>0</v>
      </c>
      <c r="E6" s="5">
        <v>0</v>
      </c>
      <c r="F6" s="5">
        <v>0</v>
      </c>
      <c r="G6" s="37">
        <v>-88720</v>
      </c>
    </row>
    <row r="7" spans="1:7" x14ac:dyDescent="0.2">
      <c r="A7" s="33">
        <v>2</v>
      </c>
      <c r="B7" s="34" t="s">
        <v>15</v>
      </c>
      <c r="C7" s="6" t="s">
        <v>52</v>
      </c>
      <c r="D7" s="5">
        <v>0</v>
      </c>
      <c r="E7" s="5">
        <v>9</v>
      </c>
      <c r="F7" s="5">
        <v>0</v>
      </c>
      <c r="G7" s="37">
        <v>114752.16</v>
      </c>
    </row>
    <row r="8" spans="1:7" x14ac:dyDescent="0.2">
      <c r="A8" s="33"/>
      <c r="B8" s="34"/>
      <c r="C8" s="6" t="s">
        <v>53</v>
      </c>
      <c r="D8" s="5">
        <v>0</v>
      </c>
      <c r="E8" s="5">
        <v>12</v>
      </c>
      <c r="F8" s="5">
        <v>0</v>
      </c>
      <c r="G8" s="37">
        <v>487483.93</v>
      </c>
    </row>
    <row r="9" spans="1:7" x14ac:dyDescent="0.2">
      <c r="A9" s="33"/>
      <c r="B9" s="34"/>
      <c r="C9" s="6" t="s">
        <v>51</v>
      </c>
      <c r="D9" s="5">
        <v>0</v>
      </c>
      <c r="E9" s="5">
        <v>11</v>
      </c>
      <c r="F9" s="5">
        <v>0</v>
      </c>
      <c r="G9" s="37">
        <v>153427.81</v>
      </c>
    </row>
    <row r="10" spans="1:7" x14ac:dyDescent="0.2">
      <c r="A10" s="12">
        <v>3</v>
      </c>
      <c r="B10" s="13" t="s">
        <v>17</v>
      </c>
      <c r="C10" s="6" t="s">
        <v>51</v>
      </c>
      <c r="D10" s="5">
        <v>0</v>
      </c>
      <c r="E10" s="5">
        <v>11</v>
      </c>
      <c r="F10" s="5">
        <v>0</v>
      </c>
      <c r="G10" s="37">
        <v>108540.04</v>
      </c>
    </row>
    <row r="11" spans="1:7" x14ac:dyDescent="0.2">
      <c r="A11" s="12">
        <v>4</v>
      </c>
      <c r="B11" s="13" t="s">
        <v>33</v>
      </c>
      <c r="C11" s="6" t="s">
        <v>54</v>
      </c>
      <c r="D11" s="5">
        <v>0</v>
      </c>
      <c r="E11" s="5">
        <v>-3</v>
      </c>
      <c r="F11" s="5">
        <v>0</v>
      </c>
      <c r="G11" s="37">
        <v>-156721.32999999999</v>
      </c>
    </row>
    <row r="12" spans="1:7" x14ac:dyDescent="0.2">
      <c r="A12" s="12">
        <v>5</v>
      </c>
      <c r="B12" s="13" t="s">
        <v>20</v>
      </c>
      <c r="C12" s="6" t="s">
        <v>55</v>
      </c>
      <c r="D12" s="5">
        <v>0</v>
      </c>
      <c r="E12" s="5">
        <v>5</v>
      </c>
      <c r="F12" s="5">
        <v>0</v>
      </c>
      <c r="G12" s="37">
        <v>165611.38</v>
      </c>
    </row>
    <row r="13" spans="1:7" x14ac:dyDescent="0.2">
      <c r="A13" s="12">
        <v>6</v>
      </c>
      <c r="B13" s="13" t="s">
        <v>39</v>
      </c>
      <c r="C13" s="6" t="s">
        <v>51</v>
      </c>
      <c r="D13" s="5">
        <v>0</v>
      </c>
      <c r="E13" s="5">
        <v>-20</v>
      </c>
      <c r="F13" s="5">
        <v>0</v>
      </c>
      <c r="G13" s="37">
        <v>-851387.73</v>
      </c>
    </row>
    <row r="14" spans="1:7" s="9" customFormat="1" ht="15.75" customHeight="1" x14ac:dyDescent="0.25">
      <c r="A14" s="7"/>
      <c r="B14" s="8" t="s">
        <v>24</v>
      </c>
      <c r="C14" s="11"/>
      <c r="D14" s="7"/>
      <c r="E14" s="7">
        <f>SUM(E6:E13)</f>
        <v>25</v>
      </c>
      <c r="F14" s="11">
        <f t="shared" ref="F14:G14" si="0">SUM(F6:F13)</f>
        <v>0</v>
      </c>
      <c r="G14" s="38">
        <f t="shared" si="0"/>
        <v>-67013.739999999991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4:A5"/>
    <mergeCell ref="B4:B5"/>
    <mergeCell ref="C4:C5"/>
    <mergeCell ref="D4:G4"/>
    <mergeCell ref="A7:A9"/>
    <mergeCell ref="B7:B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J26" sqref="J26"/>
    </sheetView>
  </sheetViews>
  <sheetFormatPr defaultRowHeight="15" x14ac:dyDescent="0.2"/>
  <cols>
    <col min="1" max="1" width="9.109375" style="1" customWidth="1"/>
    <col min="2" max="2" width="50.88671875" style="2" customWidth="1"/>
    <col min="3" max="3" width="26.33203125" style="2" customWidth="1"/>
    <col min="4" max="4" width="9.109375" style="1" hidden="1" customWidth="1"/>
    <col min="5" max="5" width="12.33203125" style="1" customWidth="1"/>
    <col min="6" max="6" width="12" style="1" hidden="1" customWidth="1"/>
    <col min="7" max="7" width="18.33203125" style="35" customWidth="1"/>
    <col min="8" max="8" width="9.109375" style="1" customWidth="1"/>
  </cols>
  <sheetData>
    <row r="1" spans="1:7" ht="15.75" customHeight="1" x14ac:dyDescent="0.25">
      <c r="A1" s="1" t="s">
        <v>0</v>
      </c>
      <c r="B1" s="3"/>
      <c r="C1" s="3"/>
    </row>
    <row r="2" spans="1:7" ht="15.75" customHeight="1" x14ac:dyDescent="0.25">
      <c r="A2" s="1" t="s">
        <v>56</v>
      </c>
      <c r="B2" s="3"/>
      <c r="C2" s="3"/>
    </row>
    <row r="3" spans="1:7" ht="15.75" customHeight="1" x14ac:dyDescent="0.25">
      <c r="A3" s="1" t="s">
        <v>2</v>
      </c>
      <c r="B3" s="3"/>
      <c r="C3" s="3"/>
    </row>
    <row r="4" spans="1:7" x14ac:dyDescent="0.2">
      <c r="A4" s="26" t="s">
        <v>3</v>
      </c>
      <c r="B4" s="26" t="s">
        <v>5</v>
      </c>
      <c r="C4" s="32" t="s">
        <v>47</v>
      </c>
      <c r="D4" s="31" t="s">
        <v>6</v>
      </c>
      <c r="E4" s="31"/>
      <c r="F4" s="31"/>
      <c r="G4" s="31"/>
    </row>
    <row r="5" spans="1:7" s="4" customFormat="1" ht="45" customHeight="1" x14ac:dyDescent="0.2">
      <c r="A5" s="28"/>
      <c r="B5" s="28"/>
      <c r="C5" s="32"/>
      <c r="D5" s="10" t="s">
        <v>48</v>
      </c>
      <c r="E5" s="10" t="s">
        <v>49</v>
      </c>
      <c r="F5" s="10" t="s">
        <v>50</v>
      </c>
      <c r="G5" s="36" t="s">
        <v>45</v>
      </c>
    </row>
    <row r="6" spans="1:7" x14ac:dyDescent="0.2">
      <c r="A6" s="33">
        <v>1</v>
      </c>
      <c r="B6" s="34" t="s">
        <v>15</v>
      </c>
      <c r="C6" s="6" t="s">
        <v>54</v>
      </c>
      <c r="D6" s="5">
        <v>0</v>
      </c>
      <c r="E6" s="5">
        <v>3</v>
      </c>
      <c r="F6" s="5">
        <v>0</v>
      </c>
      <c r="G6" s="37">
        <v>39950.730000000003</v>
      </c>
    </row>
    <row r="7" spans="1:7" x14ac:dyDescent="0.2">
      <c r="A7" s="33"/>
      <c r="B7" s="34"/>
      <c r="C7" s="6" t="s">
        <v>53</v>
      </c>
      <c r="D7" s="5">
        <v>0</v>
      </c>
      <c r="E7" s="5">
        <v>16</v>
      </c>
      <c r="F7" s="5">
        <v>0</v>
      </c>
      <c r="G7" s="37">
        <v>625469.74</v>
      </c>
    </row>
    <row r="8" spans="1:7" ht="60" x14ac:dyDescent="0.2">
      <c r="A8" s="33"/>
      <c r="B8" s="34"/>
      <c r="C8" s="6" t="s">
        <v>57</v>
      </c>
      <c r="D8" s="5">
        <v>0</v>
      </c>
      <c r="E8" s="5">
        <v>1</v>
      </c>
      <c r="F8" s="5">
        <v>0</v>
      </c>
      <c r="G8" s="37">
        <v>11758.55</v>
      </c>
    </row>
    <row r="9" spans="1:7" x14ac:dyDescent="0.2">
      <c r="A9" s="33"/>
      <c r="B9" s="34"/>
      <c r="C9" s="6" t="s">
        <v>58</v>
      </c>
      <c r="D9" s="5">
        <v>0</v>
      </c>
      <c r="E9" s="5">
        <v>41</v>
      </c>
      <c r="F9" s="5">
        <v>0</v>
      </c>
      <c r="G9" s="37">
        <v>757399.4</v>
      </c>
    </row>
    <row r="10" spans="1:7" x14ac:dyDescent="0.2">
      <c r="A10" s="33">
        <v>2</v>
      </c>
      <c r="B10" s="34" t="s">
        <v>16</v>
      </c>
      <c r="C10" s="6" t="s">
        <v>52</v>
      </c>
      <c r="D10" s="5">
        <v>0</v>
      </c>
      <c r="E10" s="5">
        <v>-25</v>
      </c>
      <c r="F10" s="5">
        <v>0</v>
      </c>
      <c r="G10" s="37">
        <v>-477961.72</v>
      </c>
    </row>
    <row r="11" spans="1:7" x14ac:dyDescent="0.2">
      <c r="A11" s="33"/>
      <c r="B11" s="34"/>
      <c r="C11" s="6" t="s">
        <v>58</v>
      </c>
      <c r="D11" s="5">
        <v>0</v>
      </c>
      <c r="E11" s="5">
        <v>-41</v>
      </c>
      <c r="F11" s="5">
        <v>0</v>
      </c>
      <c r="G11" s="37">
        <v>-757399.4</v>
      </c>
    </row>
    <row r="12" spans="1:7" x14ac:dyDescent="0.2">
      <c r="A12" s="12">
        <v>3</v>
      </c>
      <c r="B12" s="13" t="s">
        <v>59</v>
      </c>
      <c r="C12" s="6" t="s">
        <v>53</v>
      </c>
      <c r="D12" s="5">
        <v>0</v>
      </c>
      <c r="E12" s="5">
        <v>-10</v>
      </c>
      <c r="F12" s="5">
        <v>0</v>
      </c>
      <c r="G12" s="37">
        <v>-277303.82</v>
      </c>
    </row>
    <row r="13" spans="1:7" x14ac:dyDescent="0.2">
      <c r="A13" s="12">
        <v>4</v>
      </c>
      <c r="B13" s="13" t="s">
        <v>21</v>
      </c>
      <c r="C13" s="6" t="s">
        <v>60</v>
      </c>
      <c r="D13" s="5">
        <v>0</v>
      </c>
      <c r="E13" s="5">
        <v>21</v>
      </c>
      <c r="F13" s="5">
        <v>0</v>
      </c>
      <c r="G13" s="37">
        <v>384773.74</v>
      </c>
    </row>
    <row r="14" spans="1:7" x14ac:dyDescent="0.2">
      <c r="A14" s="12">
        <v>5</v>
      </c>
      <c r="B14" s="13" t="s">
        <v>37</v>
      </c>
      <c r="C14" s="6" t="s">
        <v>52</v>
      </c>
      <c r="D14" s="5">
        <v>0</v>
      </c>
      <c r="E14" s="5">
        <v>21</v>
      </c>
      <c r="F14" s="5">
        <v>0</v>
      </c>
      <c r="G14" s="37">
        <v>466091.84</v>
      </c>
    </row>
    <row r="15" spans="1:7" x14ac:dyDescent="0.2">
      <c r="A15" s="12">
        <v>6</v>
      </c>
      <c r="B15" s="13" t="s">
        <v>61</v>
      </c>
      <c r="C15" s="6" t="s">
        <v>54</v>
      </c>
      <c r="D15" s="5">
        <v>0</v>
      </c>
      <c r="E15" s="5">
        <v>-25</v>
      </c>
      <c r="F15" s="5">
        <v>0</v>
      </c>
      <c r="G15" s="37">
        <v>-875683.52</v>
      </c>
    </row>
    <row r="16" spans="1:7" x14ac:dyDescent="0.2">
      <c r="A16" s="12">
        <v>7</v>
      </c>
      <c r="B16" s="13" t="s">
        <v>62</v>
      </c>
      <c r="C16" s="6" t="s">
        <v>63</v>
      </c>
      <c r="D16" s="5">
        <v>0</v>
      </c>
      <c r="E16" s="5">
        <v>3</v>
      </c>
      <c r="F16" s="5">
        <v>0</v>
      </c>
      <c r="G16" s="37">
        <v>664707</v>
      </c>
    </row>
    <row r="17" spans="1:7" x14ac:dyDescent="0.2">
      <c r="A17" s="12">
        <v>8</v>
      </c>
      <c r="B17" s="13" t="s">
        <v>64</v>
      </c>
      <c r="C17" s="6" t="s">
        <v>53</v>
      </c>
      <c r="D17" s="5">
        <v>0</v>
      </c>
      <c r="E17" s="5">
        <v>-15</v>
      </c>
      <c r="F17" s="5">
        <v>0</v>
      </c>
      <c r="G17" s="37">
        <v>-231374.88</v>
      </c>
    </row>
    <row r="18" spans="1:7" x14ac:dyDescent="0.2">
      <c r="A18" s="33">
        <v>9</v>
      </c>
      <c r="B18" s="34" t="s">
        <v>65</v>
      </c>
      <c r="C18" s="6" t="s">
        <v>60</v>
      </c>
      <c r="D18" s="5">
        <v>0</v>
      </c>
      <c r="E18" s="5">
        <v>-7</v>
      </c>
      <c r="F18" s="5">
        <v>0</v>
      </c>
      <c r="G18" s="37">
        <v>-122926.5</v>
      </c>
    </row>
    <row r="19" spans="1:7" x14ac:dyDescent="0.2">
      <c r="A19" s="33"/>
      <c r="B19" s="34"/>
      <c r="C19" s="6" t="s">
        <v>53</v>
      </c>
      <c r="D19" s="5">
        <v>0</v>
      </c>
      <c r="E19" s="5">
        <v>-8</v>
      </c>
      <c r="F19" s="5">
        <v>0</v>
      </c>
      <c r="G19" s="37">
        <v>-140487.42000000001</v>
      </c>
    </row>
    <row r="20" spans="1:7" s="9" customFormat="1" ht="15.75" customHeight="1" x14ac:dyDescent="0.25">
      <c r="A20" s="7"/>
      <c r="B20" s="8" t="s">
        <v>24</v>
      </c>
      <c r="C20" s="11"/>
      <c r="D20" s="7">
        <f>SUM(D6:D19)</f>
        <v>0</v>
      </c>
      <c r="E20" s="11">
        <f t="shared" ref="E20:G20" si="0">SUM(E6:E19)</f>
        <v>-25</v>
      </c>
      <c r="F20" s="11">
        <f t="shared" si="0"/>
        <v>0</v>
      </c>
      <c r="G20" s="38">
        <f t="shared" si="0"/>
        <v>67013.739999999903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A18:A19"/>
    <mergeCell ref="B18:B19"/>
    <mergeCell ref="A4:A5"/>
    <mergeCell ref="B4:B5"/>
    <mergeCell ref="C4:C5"/>
    <mergeCell ref="D4:G4"/>
    <mergeCell ref="A6:A9"/>
    <mergeCell ref="B6:B9"/>
    <mergeCell ref="A10:A11"/>
    <mergeCell ref="B10:B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B42" sqref="B42"/>
    </sheetView>
  </sheetViews>
  <sheetFormatPr defaultRowHeight="15" x14ac:dyDescent="0.2"/>
  <cols>
    <col min="1" max="1" width="9.109375" style="1" customWidth="1"/>
    <col min="2" max="2" width="47.44140625" style="2" customWidth="1"/>
    <col min="3" max="3" width="26.33203125" style="2" customWidth="1"/>
    <col min="4" max="4" width="9.109375" style="1" hidden="1" customWidth="1"/>
    <col min="5" max="5" width="12.33203125" style="1" customWidth="1"/>
    <col min="6" max="6" width="12" style="1" hidden="1" customWidth="1"/>
    <col min="7" max="7" width="18.33203125" style="35" customWidth="1"/>
    <col min="8" max="8" width="9.109375" style="1" customWidth="1"/>
  </cols>
  <sheetData>
    <row r="1" spans="1:7" ht="15.75" customHeight="1" x14ac:dyDescent="0.25">
      <c r="A1" s="1" t="s">
        <v>0</v>
      </c>
      <c r="B1" s="3"/>
      <c r="C1" s="3"/>
    </row>
    <row r="2" spans="1:7" ht="15.75" customHeight="1" x14ac:dyDescent="0.25">
      <c r="A2" s="1" t="s">
        <v>68</v>
      </c>
      <c r="B2" s="3"/>
      <c r="C2" s="3"/>
    </row>
    <row r="3" spans="1:7" ht="15.75" customHeight="1" x14ac:dyDescent="0.25">
      <c r="A3" s="1" t="s">
        <v>2</v>
      </c>
      <c r="B3" s="3"/>
      <c r="C3" s="3"/>
    </row>
    <row r="4" spans="1:7" x14ac:dyDescent="0.2">
      <c r="A4" s="26" t="s">
        <v>3</v>
      </c>
      <c r="B4" s="26" t="s">
        <v>5</v>
      </c>
      <c r="C4" s="32" t="s">
        <v>47</v>
      </c>
      <c r="D4" s="31" t="s">
        <v>6</v>
      </c>
      <c r="E4" s="31"/>
      <c r="F4" s="31"/>
      <c r="G4" s="31"/>
    </row>
    <row r="5" spans="1:7" s="4" customFormat="1" ht="45" customHeight="1" x14ac:dyDescent="0.2">
      <c r="A5" s="28"/>
      <c r="B5" s="28"/>
      <c r="C5" s="32"/>
      <c r="D5" s="10" t="s">
        <v>48</v>
      </c>
      <c r="E5" s="10" t="s">
        <v>66</v>
      </c>
      <c r="F5" s="10" t="s">
        <v>67</v>
      </c>
      <c r="G5" s="36" t="s">
        <v>45</v>
      </c>
    </row>
    <row r="6" spans="1:7" x14ac:dyDescent="0.2">
      <c r="A6" s="33">
        <v>1</v>
      </c>
      <c r="B6" s="34" t="s">
        <v>13</v>
      </c>
      <c r="C6" s="6" t="s">
        <v>69</v>
      </c>
      <c r="D6" s="5">
        <v>0</v>
      </c>
      <c r="E6" s="5">
        <v>-3</v>
      </c>
      <c r="F6" s="5">
        <v>0</v>
      </c>
      <c r="G6" s="37">
        <v>-121731.78</v>
      </c>
    </row>
    <row r="7" spans="1:7" x14ac:dyDescent="0.2">
      <c r="A7" s="33"/>
      <c r="B7" s="34"/>
      <c r="C7" s="6" t="s">
        <v>70</v>
      </c>
      <c r="D7" s="5">
        <v>0</v>
      </c>
      <c r="E7" s="5">
        <v>-20</v>
      </c>
      <c r="F7" s="5">
        <v>0</v>
      </c>
      <c r="G7" s="37">
        <v>-215051.41</v>
      </c>
    </row>
    <row r="8" spans="1:7" x14ac:dyDescent="0.2">
      <c r="A8" s="33"/>
      <c r="B8" s="34"/>
      <c r="C8" s="6" t="s">
        <v>53</v>
      </c>
      <c r="D8" s="5">
        <v>0</v>
      </c>
      <c r="E8" s="5">
        <v>-13</v>
      </c>
      <c r="F8" s="5">
        <v>0</v>
      </c>
      <c r="G8" s="37">
        <v>-89243.31</v>
      </c>
    </row>
    <row r="9" spans="1:7" ht="60" x14ac:dyDescent="0.2">
      <c r="A9" s="33"/>
      <c r="B9" s="34"/>
      <c r="C9" s="6" t="s">
        <v>57</v>
      </c>
      <c r="D9" s="5">
        <v>0</v>
      </c>
      <c r="E9" s="5">
        <v>-31</v>
      </c>
      <c r="F9" s="5">
        <v>0</v>
      </c>
      <c r="G9" s="37">
        <v>-301479.15000000002</v>
      </c>
    </row>
    <row r="10" spans="1:7" x14ac:dyDescent="0.2">
      <c r="A10" s="33">
        <v>2</v>
      </c>
      <c r="B10" s="34" t="s">
        <v>14</v>
      </c>
      <c r="C10" s="6" t="s">
        <v>52</v>
      </c>
      <c r="D10" s="5">
        <v>0</v>
      </c>
      <c r="E10" s="5">
        <v>-16</v>
      </c>
      <c r="F10" s="5">
        <v>0</v>
      </c>
      <c r="G10" s="37">
        <v>-113906.2</v>
      </c>
    </row>
    <row r="11" spans="1:7" ht="60" x14ac:dyDescent="0.2">
      <c r="A11" s="33"/>
      <c r="B11" s="34"/>
      <c r="C11" s="6" t="s">
        <v>57</v>
      </c>
      <c r="D11" s="5">
        <v>0</v>
      </c>
      <c r="E11" s="5">
        <v>-21</v>
      </c>
      <c r="F11" s="5">
        <v>0</v>
      </c>
      <c r="G11" s="37">
        <v>-196112.89</v>
      </c>
    </row>
    <row r="12" spans="1:7" x14ac:dyDescent="0.2">
      <c r="A12" s="33">
        <v>3</v>
      </c>
      <c r="B12" s="34" t="s">
        <v>15</v>
      </c>
      <c r="C12" s="6" t="s">
        <v>52</v>
      </c>
      <c r="D12" s="5">
        <v>0</v>
      </c>
      <c r="E12" s="5">
        <v>17</v>
      </c>
      <c r="F12" s="5">
        <v>0</v>
      </c>
      <c r="G12" s="37">
        <v>220963.77</v>
      </c>
    </row>
    <row r="13" spans="1:7" x14ac:dyDescent="0.2">
      <c r="A13" s="33"/>
      <c r="B13" s="34"/>
      <c r="C13" s="6" t="s">
        <v>53</v>
      </c>
      <c r="D13" s="5">
        <v>0</v>
      </c>
      <c r="E13" s="5">
        <v>11</v>
      </c>
      <c r="F13" s="5">
        <v>0</v>
      </c>
      <c r="G13" s="37">
        <v>97160.21</v>
      </c>
    </row>
    <row r="14" spans="1:7" x14ac:dyDescent="0.2">
      <c r="A14" s="33"/>
      <c r="B14" s="34"/>
      <c r="C14" s="6" t="s">
        <v>51</v>
      </c>
      <c r="D14" s="5">
        <v>0</v>
      </c>
      <c r="E14" s="5">
        <v>3</v>
      </c>
      <c r="F14" s="5">
        <v>0</v>
      </c>
      <c r="G14" s="37">
        <v>33074.339999999997</v>
      </c>
    </row>
    <row r="15" spans="1:7" ht="60" x14ac:dyDescent="0.2">
      <c r="A15" s="33"/>
      <c r="B15" s="34"/>
      <c r="C15" s="6" t="s">
        <v>57</v>
      </c>
      <c r="D15" s="5">
        <v>0</v>
      </c>
      <c r="E15" s="5">
        <v>2</v>
      </c>
      <c r="F15" s="5">
        <v>0</v>
      </c>
      <c r="G15" s="37">
        <v>20769.400000000001</v>
      </c>
    </row>
    <row r="16" spans="1:7" x14ac:dyDescent="0.2">
      <c r="A16" s="33"/>
      <c r="B16" s="34"/>
      <c r="C16" s="6" t="s">
        <v>58</v>
      </c>
      <c r="D16" s="5">
        <v>0</v>
      </c>
      <c r="E16" s="5">
        <v>4</v>
      </c>
      <c r="F16" s="5">
        <v>0</v>
      </c>
      <c r="G16" s="37">
        <v>339129.61</v>
      </c>
    </row>
    <row r="17" spans="1:7" x14ac:dyDescent="0.2">
      <c r="A17" s="12">
        <v>4</v>
      </c>
      <c r="B17" s="13" t="s">
        <v>16</v>
      </c>
      <c r="C17" s="6" t="s">
        <v>51</v>
      </c>
      <c r="D17" s="5">
        <v>0</v>
      </c>
      <c r="E17" s="5">
        <v>-39</v>
      </c>
      <c r="F17" s="5">
        <v>0</v>
      </c>
      <c r="G17" s="37">
        <v>-2857503.25</v>
      </c>
    </row>
    <row r="18" spans="1:7" x14ac:dyDescent="0.2">
      <c r="A18" s="12">
        <v>5</v>
      </c>
      <c r="B18" s="13" t="s">
        <v>17</v>
      </c>
      <c r="C18" s="6" t="s">
        <v>51</v>
      </c>
      <c r="D18" s="5">
        <v>0</v>
      </c>
      <c r="E18" s="5">
        <v>27</v>
      </c>
      <c r="F18" s="5">
        <v>0</v>
      </c>
      <c r="G18" s="37">
        <v>1224933.8400000001</v>
      </c>
    </row>
    <row r="19" spans="1:7" x14ac:dyDescent="0.2">
      <c r="A19" s="33">
        <v>6</v>
      </c>
      <c r="B19" s="34" t="s">
        <v>59</v>
      </c>
      <c r="C19" s="6" t="s">
        <v>70</v>
      </c>
      <c r="D19" s="5">
        <v>0</v>
      </c>
      <c r="E19" s="5">
        <v>9</v>
      </c>
      <c r="F19" s="5">
        <v>0</v>
      </c>
      <c r="G19" s="37">
        <v>494866.68</v>
      </c>
    </row>
    <row r="20" spans="1:7" ht="60" x14ac:dyDescent="0.2">
      <c r="A20" s="33"/>
      <c r="B20" s="34"/>
      <c r="C20" s="6" t="s">
        <v>57</v>
      </c>
      <c r="D20" s="5">
        <v>0</v>
      </c>
      <c r="E20" s="5">
        <v>6</v>
      </c>
      <c r="F20" s="5">
        <v>0</v>
      </c>
      <c r="G20" s="37">
        <v>79928.639999999999</v>
      </c>
    </row>
    <row r="21" spans="1:7" x14ac:dyDescent="0.2">
      <c r="A21" s="33">
        <v>7</v>
      </c>
      <c r="B21" s="34" t="s">
        <v>33</v>
      </c>
      <c r="C21" s="6" t="s">
        <v>70</v>
      </c>
      <c r="D21" s="5">
        <v>0</v>
      </c>
      <c r="E21" s="5">
        <v>48</v>
      </c>
      <c r="F21" s="5">
        <v>0</v>
      </c>
      <c r="G21" s="37">
        <v>1044832.88</v>
      </c>
    </row>
    <row r="22" spans="1:7" x14ac:dyDescent="0.2">
      <c r="A22" s="33"/>
      <c r="B22" s="34"/>
      <c r="C22" s="6" t="s">
        <v>54</v>
      </c>
      <c r="D22" s="5">
        <v>0</v>
      </c>
      <c r="E22" s="5">
        <v>60</v>
      </c>
      <c r="F22" s="5">
        <v>0</v>
      </c>
      <c r="G22" s="37">
        <v>1179638.22</v>
      </c>
    </row>
    <row r="23" spans="1:7" x14ac:dyDescent="0.2">
      <c r="A23" s="33"/>
      <c r="B23" s="34"/>
      <c r="C23" s="6" t="s">
        <v>52</v>
      </c>
      <c r="D23" s="5">
        <v>0</v>
      </c>
      <c r="E23" s="5">
        <v>138</v>
      </c>
      <c r="F23" s="5">
        <v>0</v>
      </c>
      <c r="G23" s="37">
        <v>3675742.1</v>
      </c>
    </row>
    <row r="24" spans="1:7" x14ac:dyDescent="0.2">
      <c r="A24" s="12">
        <v>8</v>
      </c>
      <c r="B24" s="13" t="s">
        <v>19</v>
      </c>
      <c r="C24" s="6" t="s">
        <v>51</v>
      </c>
      <c r="D24" s="5">
        <v>0</v>
      </c>
      <c r="E24" s="5">
        <v>-100</v>
      </c>
      <c r="F24" s="5">
        <v>0</v>
      </c>
      <c r="G24" s="37">
        <v>-5643742.1500000004</v>
      </c>
    </row>
    <row r="25" spans="1:7" x14ac:dyDescent="0.2">
      <c r="A25" s="12">
        <v>9</v>
      </c>
      <c r="B25" s="13" t="s">
        <v>20</v>
      </c>
      <c r="C25" s="6" t="s">
        <v>54</v>
      </c>
      <c r="D25" s="5">
        <v>0</v>
      </c>
      <c r="E25" s="5">
        <v>17</v>
      </c>
      <c r="F25" s="5">
        <v>0</v>
      </c>
      <c r="G25" s="37">
        <v>1399677.03</v>
      </c>
    </row>
    <row r="26" spans="1:7" x14ac:dyDescent="0.2">
      <c r="A26" s="12">
        <v>10</v>
      </c>
      <c r="B26" s="13" t="s">
        <v>21</v>
      </c>
      <c r="C26" s="6" t="s">
        <v>60</v>
      </c>
      <c r="D26" s="5">
        <v>0</v>
      </c>
      <c r="E26" s="5">
        <v>28</v>
      </c>
      <c r="F26" s="5">
        <v>0</v>
      </c>
      <c r="G26" s="37">
        <v>3880496.8</v>
      </c>
    </row>
    <row r="27" spans="1:7" x14ac:dyDescent="0.2">
      <c r="A27" s="33">
        <v>11</v>
      </c>
      <c r="B27" s="34" t="s">
        <v>22</v>
      </c>
      <c r="C27" s="6" t="s">
        <v>60</v>
      </c>
      <c r="D27" s="5">
        <v>0</v>
      </c>
      <c r="E27" s="5">
        <v>20</v>
      </c>
      <c r="F27" s="5">
        <v>0</v>
      </c>
      <c r="G27" s="37">
        <v>1490000</v>
      </c>
    </row>
    <row r="28" spans="1:7" x14ac:dyDescent="0.2">
      <c r="A28" s="33"/>
      <c r="B28" s="34"/>
      <c r="C28" s="6" t="s">
        <v>54</v>
      </c>
      <c r="D28" s="5">
        <v>0</v>
      </c>
      <c r="E28" s="5">
        <v>6</v>
      </c>
      <c r="F28" s="5">
        <v>0</v>
      </c>
      <c r="G28" s="37">
        <v>479204.42</v>
      </c>
    </row>
    <row r="29" spans="1:7" x14ac:dyDescent="0.2">
      <c r="A29" s="33"/>
      <c r="B29" s="34"/>
      <c r="C29" s="6" t="s">
        <v>53</v>
      </c>
      <c r="D29" s="5">
        <v>0</v>
      </c>
      <c r="E29" s="5">
        <v>0</v>
      </c>
      <c r="F29" s="5">
        <v>0</v>
      </c>
      <c r="G29" s="37">
        <v>800000</v>
      </c>
    </row>
    <row r="30" spans="1:7" ht="30" x14ac:dyDescent="0.2">
      <c r="A30" s="12">
        <v>12</v>
      </c>
      <c r="B30" s="13" t="s">
        <v>35</v>
      </c>
      <c r="C30" s="6" t="s">
        <v>70</v>
      </c>
      <c r="D30" s="5">
        <v>0</v>
      </c>
      <c r="E30" s="5">
        <v>-204</v>
      </c>
      <c r="F30" s="5">
        <v>0</v>
      </c>
      <c r="G30" s="37">
        <v>-11506154.449999999</v>
      </c>
    </row>
    <row r="31" spans="1:7" ht="60" x14ac:dyDescent="0.2">
      <c r="A31" s="12">
        <v>13</v>
      </c>
      <c r="B31" s="13" t="s">
        <v>71</v>
      </c>
      <c r="C31" s="6" t="s">
        <v>57</v>
      </c>
      <c r="D31" s="5">
        <v>0</v>
      </c>
      <c r="E31" s="5">
        <v>55</v>
      </c>
      <c r="F31" s="5">
        <v>0</v>
      </c>
      <c r="G31" s="37">
        <v>4923636.26</v>
      </c>
    </row>
    <row r="32" spans="1:7" x14ac:dyDescent="0.2">
      <c r="A32" s="12">
        <v>14</v>
      </c>
      <c r="B32" s="13" t="s">
        <v>72</v>
      </c>
      <c r="C32" s="6" t="s">
        <v>58</v>
      </c>
      <c r="D32" s="5">
        <v>0</v>
      </c>
      <c r="E32" s="5">
        <v>-4</v>
      </c>
      <c r="F32" s="5">
        <v>0</v>
      </c>
      <c r="G32" s="37">
        <v>-339129.61</v>
      </c>
    </row>
    <row r="33" spans="1:7" s="9" customFormat="1" ht="15.75" customHeight="1" x14ac:dyDescent="0.25">
      <c r="A33" s="7"/>
      <c r="B33" s="8" t="s">
        <v>24</v>
      </c>
      <c r="C33" s="11"/>
      <c r="D33" s="7">
        <f>SUM(D6:D32)</f>
        <v>0</v>
      </c>
      <c r="E33" s="11">
        <f t="shared" ref="E33:F33" si="0">SUM(E6:E32)</f>
        <v>0</v>
      </c>
      <c r="F33" s="11">
        <f t="shared" si="0"/>
        <v>0</v>
      </c>
      <c r="G33" s="38">
        <f>SUM(G6:G32)</f>
        <v>0</v>
      </c>
    </row>
  </sheetData>
  <sheetProtection formatCells="0" formatColumns="0" formatRows="0" insertColumns="0" insertRows="0" insertHyperlinks="0" deleteColumns="0" deleteRows="0" sort="0" autoFilter="0" pivotTables="0"/>
  <mergeCells count="16">
    <mergeCell ref="A21:A23"/>
    <mergeCell ref="B21:B23"/>
    <mergeCell ref="A27:A29"/>
    <mergeCell ref="B27:B29"/>
    <mergeCell ref="A10:A11"/>
    <mergeCell ref="B10:B11"/>
    <mergeCell ref="A12:A16"/>
    <mergeCell ref="B12:B16"/>
    <mergeCell ref="A19:A20"/>
    <mergeCell ref="B19:B20"/>
    <mergeCell ref="A4:A5"/>
    <mergeCell ref="B4:B5"/>
    <mergeCell ref="C4:C5"/>
    <mergeCell ref="D4:G4"/>
    <mergeCell ref="A6:A9"/>
    <mergeCell ref="B6:B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F23" sqref="F23"/>
    </sheetView>
  </sheetViews>
  <sheetFormatPr defaultRowHeight="15" x14ac:dyDescent="0.2"/>
  <cols>
    <col min="1" max="1" width="9.109375" style="1" customWidth="1"/>
    <col min="2" max="2" width="50.88671875" style="2" customWidth="1"/>
    <col min="3" max="3" width="18.109375" style="1" hidden="1" customWidth="1"/>
    <col min="4" max="4" width="20.109375" style="1" hidden="1" customWidth="1"/>
    <col min="5" max="5" width="18.109375" style="1" customWidth="1"/>
    <col min="6" max="6" width="20.109375" style="35" customWidth="1"/>
    <col min="7" max="7" width="18.109375" style="1" hidden="1" customWidth="1"/>
    <col min="8" max="8" width="20.109375" style="1" hidden="1" customWidth="1"/>
    <col min="9" max="9" width="9.109375" style="1" customWidth="1"/>
  </cols>
  <sheetData>
    <row r="1" spans="1:8" ht="15.75" customHeight="1" x14ac:dyDescent="0.25">
      <c r="A1" s="1" t="s">
        <v>0</v>
      </c>
      <c r="B1" s="3"/>
    </row>
    <row r="2" spans="1:8" ht="15.75" customHeight="1" x14ac:dyDescent="0.25">
      <c r="A2" s="1" t="s">
        <v>73</v>
      </c>
      <c r="B2" s="3"/>
    </row>
    <row r="3" spans="1:8" ht="15.75" customHeight="1" x14ac:dyDescent="0.25">
      <c r="A3" s="1" t="s">
        <v>2</v>
      </c>
      <c r="B3" s="3"/>
    </row>
    <row r="4" spans="1:8" x14ac:dyDescent="0.2">
      <c r="A4" s="26" t="s">
        <v>3</v>
      </c>
      <c r="B4" s="45" t="s">
        <v>5</v>
      </c>
      <c r="C4" s="47" t="s">
        <v>6</v>
      </c>
      <c r="D4" s="47"/>
      <c r="E4" s="47"/>
      <c r="F4" s="47"/>
      <c r="G4" s="47"/>
      <c r="H4" s="47"/>
    </row>
    <row r="5" spans="1:8" s="4" customFormat="1" ht="75" customHeight="1" x14ac:dyDescent="0.2">
      <c r="A5" s="28"/>
      <c r="B5" s="28"/>
      <c r="C5" s="19" t="s">
        <v>74</v>
      </c>
      <c r="D5" s="19" t="s">
        <v>9</v>
      </c>
      <c r="E5" s="19" t="s">
        <v>75</v>
      </c>
      <c r="F5" s="46" t="s">
        <v>9</v>
      </c>
      <c r="G5" s="19" t="s">
        <v>76</v>
      </c>
      <c r="H5" s="19" t="s">
        <v>9</v>
      </c>
    </row>
    <row r="6" spans="1:8" x14ac:dyDescent="0.2">
      <c r="A6" s="5">
        <v>1</v>
      </c>
      <c r="B6" s="6" t="s">
        <v>13</v>
      </c>
      <c r="C6" s="5">
        <v>0</v>
      </c>
      <c r="D6" s="5">
        <v>0</v>
      </c>
      <c r="E6" s="5">
        <v>0</v>
      </c>
      <c r="F6" s="37">
        <v>-155145.74</v>
      </c>
      <c r="G6" s="5">
        <v>0</v>
      </c>
      <c r="H6" s="5">
        <v>0</v>
      </c>
    </row>
    <row r="7" spans="1:8" x14ac:dyDescent="0.2">
      <c r="A7" s="5">
        <v>2</v>
      </c>
      <c r="B7" s="6" t="s">
        <v>14</v>
      </c>
      <c r="C7" s="5">
        <v>0</v>
      </c>
      <c r="D7" s="5">
        <v>0</v>
      </c>
      <c r="E7" s="5">
        <v>0</v>
      </c>
      <c r="F7" s="37">
        <v>-110173.68</v>
      </c>
      <c r="G7" s="5">
        <v>0</v>
      </c>
      <c r="H7" s="5">
        <v>0</v>
      </c>
    </row>
    <row r="8" spans="1:8" x14ac:dyDescent="0.2">
      <c r="A8" s="5">
        <v>3</v>
      </c>
      <c r="B8" s="6" t="s">
        <v>15</v>
      </c>
      <c r="C8" s="5">
        <v>0</v>
      </c>
      <c r="D8" s="5">
        <v>0</v>
      </c>
      <c r="E8" s="5">
        <v>0</v>
      </c>
      <c r="F8" s="37">
        <v>-306125.03000000003</v>
      </c>
      <c r="G8" s="5">
        <v>0</v>
      </c>
      <c r="H8" s="5">
        <v>0</v>
      </c>
    </row>
    <row r="9" spans="1:8" x14ac:dyDescent="0.2">
      <c r="A9" s="5">
        <v>4</v>
      </c>
      <c r="B9" s="6" t="s">
        <v>16</v>
      </c>
      <c r="C9" s="5">
        <v>0</v>
      </c>
      <c r="D9" s="5">
        <v>0</v>
      </c>
      <c r="E9" s="5">
        <v>0</v>
      </c>
      <c r="F9" s="37">
        <v>-141940.43</v>
      </c>
      <c r="G9" s="5">
        <v>0</v>
      </c>
      <c r="H9" s="5">
        <v>0</v>
      </c>
    </row>
    <row r="10" spans="1:8" x14ac:dyDescent="0.2">
      <c r="A10" s="5">
        <v>5</v>
      </c>
      <c r="B10" s="6" t="s">
        <v>17</v>
      </c>
      <c r="C10" s="5">
        <v>0</v>
      </c>
      <c r="D10" s="5">
        <v>0</v>
      </c>
      <c r="E10" s="5">
        <v>0</v>
      </c>
      <c r="F10" s="37">
        <v>-168328.33</v>
      </c>
      <c r="G10" s="5">
        <v>0</v>
      </c>
      <c r="H10" s="5">
        <v>0</v>
      </c>
    </row>
    <row r="11" spans="1:8" x14ac:dyDescent="0.2">
      <c r="A11" s="5">
        <v>6</v>
      </c>
      <c r="B11" s="6" t="s">
        <v>77</v>
      </c>
      <c r="C11" s="5">
        <v>0</v>
      </c>
      <c r="D11" s="5">
        <v>0</v>
      </c>
      <c r="E11" s="5">
        <v>0</v>
      </c>
      <c r="F11" s="37">
        <v>-180973.29</v>
      </c>
      <c r="G11" s="5">
        <v>0</v>
      </c>
      <c r="H11" s="5">
        <v>0</v>
      </c>
    </row>
    <row r="12" spans="1:8" x14ac:dyDescent="0.2">
      <c r="A12" s="5">
        <v>7</v>
      </c>
      <c r="B12" s="6" t="s">
        <v>78</v>
      </c>
      <c r="C12" s="5">
        <v>0</v>
      </c>
      <c r="D12" s="5">
        <v>0</v>
      </c>
      <c r="E12" s="5">
        <v>0</v>
      </c>
      <c r="F12" s="37">
        <v>-146974.12</v>
      </c>
      <c r="G12" s="5">
        <v>0</v>
      </c>
      <c r="H12" s="5">
        <v>0</v>
      </c>
    </row>
    <row r="13" spans="1:8" x14ac:dyDescent="0.2">
      <c r="A13" s="5">
        <v>8</v>
      </c>
      <c r="B13" s="6" t="s">
        <v>79</v>
      </c>
      <c r="C13" s="5">
        <v>0</v>
      </c>
      <c r="D13" s="5">
        <v>0</v>
      </c>
      <c r="E13" s="5">
        <v>0</v>
      </c>
      <c r="F13" s="37">
        <v>-134351.16</v>
      </c>
      <c r="G13" s="5">
        <v>0</v>
      </c>
      <c r="H13" s="5">
        <v>0</v>
      </c>
    </row>
    <row r="14" spans="1:8" x14ac:dyDescent="0.2">
      <c r="A14" s="5">
        <v>9</v>
      </c>
      <c r="B14" s="6" t="s">
        <v>59</v>
      </c>
      <c r="C14" s="5">
        <v>0</v>
      </c>
      <c r="D14" s="5">
        <v>0</v>
      </c>
      <c r="E14" s="5">
        <v>0</v>
      </c>
      <c r="F14" s="37">
        <v>-102949.65</v>
      </c>
      <c r="G14" s="5">
        <v>0</v>
      </c>
      <c r="H14" s="5">
        <v>0</v>
      </c>
    </row>
    <row r="15" spans="1:8" x14ac:dyDescent="0.2">
      <c r="A15" s="5">
        <v>10</v>
      </c>
      <c r="B15" s="6" t="s">
        <v>18</v>
      </c>
      <c r="C15" s="5">
        <v>0</v>
      </c>
      <c r="D15" s="5">
        <v>0</v>
      </c>
      <c r="E15" s="5">
        <v>0</v>
      </c>
      <c r="F15" s="37">
        <v>-100075.74</v>
      </c>
      <c r="G15" s="5">
        <v>0</v>
      </c>
      <c r="H15" s="5">
        <v>0</v>
      </c>
    </row>
    <row r="16" spans="1:8" x14ac:dyDescent="0.2">
      <c r="A16" s="5">
        <v>11</v>
      </c>
      <c r="B16" s="6" t="s">
        <v>33</v>
      </c>
      <c r="C16" s="5">
        <v>0</v>
      </c>
      <c r="D16" s="5">
        <v>0</v>
      </c>
      <c r="E16" s="5">
        <v>0</v>
      </c>
      <c r="F16" s="37">
        <v>-83438.63</v>
      </c>
      <c r="G16" s="5">
        <v>0</v>
      </c>
      <c r="H16" s="5">
        <v>0</v>
      </c>
    </row>
    <row r="17" spans="1:8" x14ac:dyDescent="0.2">
      <c r="A17" s="5">
        <v>12</v>
      </c>
      <c r="B17" s="6" t="s">
        <v>80</v>
      </c>
      <c r="C17" s="5">
        <v>0</v>
      </c>
      <c r="D17" s="5">
        <v>0</v>
      </c>
      <c r="E17" s="5">
        <v>0</v>
      </c>
      <c r="F17" s="37">
        <v>-202478.29</v>
      </c>
      <c r="G17" s="5">
        <v>0</v>
      </c>
      <c r="H17" s="5">
        <v>0</v>
      </c>
    </row>
    <row r="18" spans="1:8" x14ac:dyDescent="0.2">
      <c r="A18" s="5">
        <v>13</v>
      </c>
      <c r="B18" s="6" t="s">
        <v>37</v>
      </c>
      <c r="C18" s="5">
        <v>0</v>
      </c>
      <c r="D18" s="5">
        <v>0</v>
      </c>
      <c r="E18" s="5">
        <v>0</v>
      </c>
      <c r="F18" s="37">
        <v>-539249.37</v>
      </c>
      <c r="G18" s="5">
        <v>0</v>
      </c>
      <c r="H18" s="5">
        <v>0</v>
      </c>
    </row>
    <row r="19" spans="1:8" x14ac:dyDescent="0.2">
      <c r="A19" s="5">
        <v>14</v>
      </c>
      <c r="B19" s="6" t="s">
        <v>61</v>
      </c>
      <c r="C19" s="5">
        <v>0</v>
      </c>
      <c r="D19" s="5">
        <v>0</v>
      </c>
      <c r="E19" s="5">
        <v>0</v>
      </c>
      <c r="F19" s="37">
        <v>-292237.13</v>
      </c>
      <c r="G19" s="5">
        <v>0</v>
      </c>
      <c r="H19" s="5">
        <v>0</v>
      </c>
    </row>
    <row r="20" spans="1:8" x14ac:dyDescent="0.2">
      <c r="A20" s="5">
        <v>15</v>
      </c>
      <c r="B20" s="6" t="s">
        <v>38</v>
      </c>
      <c r="C20" s="5">
        <v>0</v>
      </c>
      <c r="D20" s="5">
        <v>0</v>
      </c>
      <c r="E20" s="5">
        <v>0</v>
      </c>
      <c r="F20" s="37">
        <v>-313071.86</v>
      </c>
      <c r="G20" s="5">
        <v>0</v>
      </c>
      <c r="H20" s="5">
        <v>0</v>
      </c>
    </row>
    <row r="21" spans="1:8" x14ac:dyDescent="0.2">
      <c r="A21" s="5">
        <v>16</v>
      </c>
      <c r="B21" s="6" t="s">
        <v>39</v>
      </c>
      <c r="C21" s="5">
        <v>0</v>
      </c>
      <c r="D21" s="5">
        <v>0</v>
      </c>
      <c r="E21" s="5">
        <v>0</v>
      </c>
      <c r="F21" s="37">
        <v>-282774.45</v>
      </c>
      <c r="G21" s="5">
        <v>0</v>
      </c>
      <c r="H21" s="5">
        <v>0</v>
      </c>
    </row>
    <row r="22" spans="1:8" x14ac:dyDescent="0.2">
      <c r="A22" s="5">
        <v>17</v>
      </c>
      <c r="B22" s="6" t="s">
        <v>23</v>
      </c>
      <c r="C22" s="5">
        <v>0</v>
      </c>
      <c r="D22" s="5">
        <v>0</v>
      </c>
      <c r="E22" s="5">
        <v>0</v>
      </c>
      <c r="F22" s="37">
        <v>-16182.1</v>
      </c>
      <c r="G22" s="5">
        <v>0</v>
      </c>
      <c r="H22" s="5">
        <v>0</v>
      </c>
    </row>
    <row r="23" spans="1:8" s="9" customFormat="1" ht="15.75" customHeight="1" x14ac:dyDescent="0.25">
      <c r="A23" s="7"/>
      <c r="B23" s="8" t="s">
        <v>24</v>
      </c>
      <c r="C23" s="7"/>
      <c r="D23" s="7"/>
      <c r="E23" s="7"/>
      <c r="F23" s="38">
        <f>SUM(F6:F22)</f>
        <v>-3276468.9999999995</v>
      </c>
      <c r="G23" s="7"/>
      <c r="H23" s="7"/>
    </row>
  </sheetData>
  <sheetProtection formatCells="0" formatColumns="0" formatRows="0" insertColumns="0" insertRows="0" insertHyperlinks="0" deleteColumns="0" deleteRows="0" sort="0" autoFilter="0" pivotTables="0"/>
  <mergeCells count="3">
    <mergeCell ref="A4:A5"/>
    <mergeCell ref="B4:B5"/>
    <mergeCell ref="C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АП(тариф)Диагностические услуги</vt:lpstr>
      <vt:lpstr>АП(тариф)Обращения, посещения</vt:lpstr>
      <vt:lpstr>Диагностика</vt:lpstr>
      <vt:lpstr>ДС при стационаре</vt:lpstr>
      <vt:lpstr>ДС при поликлинике</vt:lpstr>
      <vt:lpstr>КС</vt:lpstr>
      <vt:lpstr>АП (подушевое финансирование)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Симонова Л.Ю.</dc:creator>
  <cp:keywords/>
  <dc:description/>
  <cp:lastModifiedBy>Симонова Л.Ю.</cp:lastModifiedBy>
  <dcterms:created xsi:type="dcterms:W3CDTF">2022-09-29T03:49:13Z</dcterms:created>
  <dcterms:modified xsi:type="dcterms:W3CDTF">2024-07-04T03:30:29Z</dcterms:modified>
  <cp:category/>
</cp:coreProperties>
</file>